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ter Management\02. Statement of Financial Position\"/>
    </mc:Choice>
  </mc:AlternateContent>
  <xr:revisionPtr revIDLastSave="0" documentId="8_{9E3A838E-11BB-4089-A2B9-313C223D044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'DC33'!$A$1:$AA$54</definedName>
    <definedName name="_xlnm.Print_Area" localSheetId="10">'DC34'!$A$1:$AA$54</definedName>
    <definedName name="_xlnm.Print_Area" localSheetId="15">'DC35'!$A$1:$AA$54</definedName>
    <definedName name="_xlnm.Print_Area" localSheetId="21">'DC36'!$A$1:$AA$54</definedName>
    <definedName name="_xlnm.Print_Area" localSheetId="26">'DC47'!$A$1:$AA$54</definedName>
    <definedName name="_xlnm.Print_Area" localSheetId="0">'LIM331'!$A$1:$AA$54</definedName>
    <definedName name="_xlnm.Print_Area" localSheetId="1">'LIM332'!$A$1:$AA$54</definedName>
    <definedName name="_xlnm.Print_Area" localSheetId="2">'LIM333'!$A$1:$AA$54</definedName>
    <definedName name="_xlnm.Print_Area" localSheetId="3">'LIM334'!$A$1:$AA$54</definedName>
    <definedName name="_xlnm.Print_Area" localSheetId="4">'LIM335'!$A$1:$AA$54</definedName>
    <definedName name="_xlnm.Print_Area" localSheetId="6">'LIM341'!$A$1:$AA$54</definedName>
    <definedName name="_xlnm.Print_Area" localSheetId="7">'LIM343'!$A$1:$AA$54</definedName>
    <definedName name="_xlnm.Print_Area" localSheetId="8">'LIM344'!$A$1:$AA$54</definedName>
    <definedName name="_xlnm.Print_Area" localSheetId="9">'LIM345'!$A$1:$AA$54</definedName>
    <definedName name="_xlnm.Print_Area" localSheetId="11">'LIM351'!$A$1:$AA$54</definedName>
    <definedName name="_xlnm.Print_Area" localSheetId="12">'LIM353'!$A$1:$AA$54</definedName>
    <definedName name="_xlnm.Print_Area" localSheetId="13">'LIM354'!$A$1:$AA$54</definedName>
    <definedName name="_xlnm.Print_Area" localSheetId="14">'LIM355'!$A$1:$AA$54</definedName>
    <definedName name="_xlnm.Print_Area" localSheetId="16">'LIM361'!$A$1:$AA$54</definedName>
    <definedName name="_xlnm.Print_Area" localSheetId="17">'LIM362'!$A$1:$AA$54</definedName>
    <definedName name="_xlnm.Print_Area" localSheetId="18">'LIM366'!$A$1:$AA$54</definedName>
    <definedName name="_xlnm.Print_Area" localSheetId="19">'LIM367'!$A$1:$AA$54</definedName>
    <definedName name="_xlnm.Print_Area" localSheetId="20">'LIM368'!$A$1:$AA$54</definedName>
    <definedName name="_xlnm.Print_Area" localSheetId="22">'LIM471'!$A$1:$AA$54</definedName>
    <definedName name="_xlnm.Print_Area" localSheetId="23">'LIM472'!$A$1:$AA$54</definedName>
    <definedName name="_xlnm.Print_Area" localSheetId="24">'LIM473'!$A$1:$AA$54</definedName>
    <definedName name="_xlnm.Print_Area" localSheetId="25">'LIM476'!$A$1:$AA$54</definedName>
    <definedName name="_xlnm.Print_Area" localSheetId="27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O44" i="2"/>
  <c r="G44" i="2"/>
  <c r="F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W44" i="2" s="1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O37" i="2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G37" i="2"/>
  <c r="F37" i="2"/>
  <c r="E37" i="2"/>
  <c r="E44" i="2" s="1"/>
  <c r="D37" i="2"/>
  <c r="D44" i="2" s="1"/>
  <c r="C37" i="2"/>
  <c r="C44" i="2" s="1"/>
  <c r="Y26" i="2"/>
  <c r="R26" i="2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X13" i="2"/>
  <c r="X26" i="2" s="1"/>
  <c r="W13" i="2"/>
  <c r="W26" i="2" s="1"/>
  <c r="V13" i="2"/>
  <c r="V26" i="2" s="1"/>
  <c r="U13" i="2"/>
  <c r="U26" i="2" s="1"/>
  <c r="T13" i="2"/>
  <c r="T26" i="2" s="1"/>
  <c r="S13" i="2"/>
  <c r="R13" i="2"/>
  <c r="Q13" i="2"/>
  <c r="Q26" i="2" s="1"/>
  <c r="P13" i="2"/>
  <c r="P26" i="2" s="1"/>
  <c r="O13" i="2"/>
  <c r="O26" i="2" s="1"/>
  <c r="O45" i="2" s="1"/>
  <c r="N13" i="2"/>
  <c r="N26" i="2" s="1"/>
  <c r="M13" i="2"/>
  <c r="M26" i="2" s="1"/>
  <c r="L13" i="2"/>
  <c r="L26" i="2" s="1"/>
  <c r="K13" i="2"/>
  <c r="J13" i="2"/>
  <c r="J26" i="2" s="1"/>
  <c r="I13" i="2"/>
  <c r="I26" i="2" s="1"/>
  <c r="I45" i="2" s="1"/>
  <c r="H13" i="2"/>
  <c r="H26" i="2" s="1"/>
  <c r="G13" i="2"/>
  <c r="G26" i="2" s="1"/>
  <c r="G45" i="2" s="1"/>
  <c r="F13" i="2"/>
  <c r="F26" i="2" s="1"/>
  <c r="E13" i="2"/>
  <c r="E26" i="2" s="1"/>
  <c r="D13" i="2"/>
  <c r="D26" i="2" s="1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N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Z37" i="3"/>
  <c r="Y37" i="3"/>
  <c r="X37" i="3"/>
  <c r="W37" i="3"/>
  <c r="W44" i="3" s="1"/>
  <c r="V37" i="3"/>
  <c r="V44" i="3" s="1"/>
  <c r="U37" i="3"/>
  <c r="T37" i="3"/>
  <c r="S37" i="3"/>
  <c r="S44" i="3" s="1"/>
  <c r="R37" i="3"/>
  <c r="R44" i="3" s="1"/>
  <c r="Q37" i="3"/>
  <c r="P37" i="3"/>
  <c r="O37" i="3"/>
  <c r="O44" i="3" s="1"/>
  <c r="N37" i="3"/>
  <c r="M37" i="3"/>
  <c r="L37" i="3"/>
  <c r="K37" i="3"/>
  <c r="K44" i="3" s="1"/>
  <c r="J37" i="3"/>
  <c r="J44" i="3" s="1"/>
  <c r="I37" i="3"/>
  <c r="H37" i="3"/>
  <c r="G37" i="3"/>
  <c r="G44" i="3" s="1"/>
  <c r="F37" i="3"/>
  <c r="F44" i="3" s="1"/>
  <c r="E37" i="3"/>
  <c r="D37" i="3"/>
  <c r="C37" i="3"/>
  <c r="C44" i="3" s="1"/>
  <c r="Y26" i="3"/>
  <c r="R26" i="3"/>
  <c r="Q26" i="3"/>
  <c r="J26" i="3"/>
  <c r="J45" i="3" s="1"/>
  <c r="I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X13" i="3"/>
  <c r="X26" i="3" s="1"/>
  <c r="W13" i="3"/>
  <c r="W26" i="3" s="1"/>
  <c r="V13" i="3"/>
  <c r="V26" i="3" s="1"/>
  <c r="U13" i="3"/>
  <c r="U26" i="3" s="1"/>
  <c r="T13" i="3"/>
  <c r="T26" i="3" s="1"/>
  <c r="S13" i="3"/>
  <c r="R13" i="3"/>
  <c r="Q13" i="3"/>
  <c r="P13" i="3"/>
  <c r="P26" i="3" s="1"/>
  <c r="O13" i="3"/>
  <c r="O26" i="3" s="1"/>
  <c r="N13" i="3"/>
  <c r="N26" i="3" s="1"/>
  <c r="M13" i="3"/>
  <c r="M26" i="3" s="1"/>
  <c r="L13" i="3"/>
  <c r="L26" i="3" s="1"/>
  <c r="K13" i="3"/>
  <c r="J13" i="3"/>
  <c r="I13" i="3"/>
  <c r="H13" i="3"/>
  <c r="H26" i="3" s="1"/>
  <c r="G13" i="3"/>
  <c r="G26" i="3" s="1"/>
  <c r="F13" i="3"/>
  <c r="F26" i="3" s="1"/>
  <c r="E13" i="3"/>
  <c r="E26" i="3" s="1"/>
  <c r="D13" i="3"/>
  <c r="D26" i="3" s="1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G44" i="4"/>
  <c r="F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Y44" i="4" s="1"/>
  <c r="X37" i="4"/>
  <c r="Z37" i="4" s="1"/>
  <c r="W37" i="4"/>
  <c r="W44" i="4" s="1"/>
  <c r="V37" i="4"/>
  <c r="V44" i="4" s="1"/>
  <c r="U37" i="4"/>
  <c r="U44" i="4" s="1"/>
  <c r="T37" i="4"/>
  <c r="T44" i="4" s="1"/>
  <c r="S37" i="4"/>
  <c r="S44" i="4" s="1"/>
  <c r="R37" i="4"/>
  <c r="Q37" i="4"/>
  <c r="Q44" i="4" s="1"/>
  <c r="P37" i="4"/>
  <c r="O37" i="4"/>
  <c r="O44" i="4" s="1"/>
  <c r="N37" i="4"/>
  <c r="N44" i="4" s="1"/>
  <c r="M37" i="4"/>
  <c r="M44" i="4" s="1"/>
  <c r="L37" i="4"/>
  <c r="L44" i="4" s="1"/>
  <c r="K37" i="4"/>
  <c r="K44" i="4" s="1"/>
  <c r="J37" i="4"/>
  <c r="I37" i="4"/>
  <c r="I44" i="4" s="1"/>
  <c r="H37" i="4"/>
  <c r="G37" i="4"/>
  <c r="F37" i="4"/>
  <c r="E37" i="4"/>
  <c r="E44" i="4" s="1"/>
  <c r="D37" i="4"/>
  <c r="D44" i="4" s="1"/>
  <c r="C37" i="4"/>
  <c r="C44" i="4" s="1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X13" i="4"/>
  <c r="X26" i="4" s="1"/>
  <c r="W13" i="4"/>
  <c r="W26" i="4" s="1"/>
  <c r="V13" i="4"/>
  <c r="V26" i="4" s="1"/>
  <c r="U13" i="4"/>
  <c r="U26" i="4" s="1"/>
  <c r="T13" i="4"/>
  <c r="T26" i="4" s="1"/>
  <c r="S13" i="4"/>
  <c r="S26" i="4" s="1"/>
  <c r="S45" i="4" s="1"/>
  <c r="R13" i="4"/>
  <c r="R26" i="4" s="1"/>
  <c r="Q13" i="4"/>
  <c r="Q26" i="4" s="1"/>
  <c r="Q45" i="4" s="1"/>
  <c r="P13" i="4"/>
  <c r="P26" i="4" s="1"/>
  <c r="O13" i="4"/>
  <c r="O26" i="4" s="1"/>
  <c r="N13" i="4"/>
  <c r="N26" i="4" s="1"/>
  <c r="M13" i="4"/>
  <c r="M26" i="4" s="1"/>
  <c r="L13" i="4"/>
  <c r="L26" i="4" s="1"/>
  <c r="K13" i="4"/>
  <c r="J13" i="4"/>
  <c r="J26" i="4" s="1"/>
  <c r="I13" i="4"/>
  <c r="I26" i="4" s="1"/>
  <c r="I45" i="4" s="1"/>
  <c r="H13" i="4"/>
  <c r="H26" i="4" s="1"/>
  <c r="G13" i="4"/>
  <c r="G26" i="4" s="1"/>
  <c r="F13" i="4"/>
  <c r="F26" i="4" s="1"/>
  <c r="E13" i="4"/>
  <c r="E26" i="4" s="1"/>
  <c r="D13" i="4"/>
  <c r="D26" i="4" s="1"/>
  <c r="C13" i="4"/>
  <c r="C26" i="4" s="1"/>
  <c r="C45" i="4" s="1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V44" i="5"/>
  <c r="F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X37" i="5"/>
  <c r="X44" i="5" s="1"/>
  <c r="W37" i="5"/>
  <c r="W44" i="5" s="1"/>
  <c r="V37" i="5"/>
  <c r="U37" i="5"/>
  <c r="U44" i="5" s="1"/>
  <c r="T37" i="5"/>
  <c r="T44" i="5" s="1"/>
  <c r="S37" i="5"/>
  <c r="S44" i="5" s="1"/>
  <c r="R37" i="5"/>
  <c r="R44" i="5" s="1"/>
  <c r="Q37" i="5"/>
  <c r="Q44" i="5" s="1"/>
  <c r="P37" i="5"/>
  <c r="P44" i="5" s="1"/>
  <c r="O37" i="5"/>
  <c r="O44" i="5" s="1"/>
  <c r="N37" i="5"/>
  <c r="N44" i="5" s="1"/>
  <c r="M37" i="5"/>
  <c r="M44" i="5" s="1"/>
  <c r="L37" i="5"/>
  <c r="L44" i="5" s="1"/>
  <c r="K37" i="5"/>
  <c r="K44" i="5" s="1"/>
  <c r="J37" i="5"/>
  <c r="J44" i="5" s="1"/>
  <c r="I37" i="5"/>
  <c r="I44" i="5" s="1"/>
  <c r="H37" i="5"/>
  <c r="H44" i="5" s="1"/>
  <c r="G37" i="5"/>
  <c r="G44" i="5" s="1"/>
  <c r="F37" i="5"/>
  <c r="E37" i="5"/>
  <c r="E44" i="5" s="1"/>
  <c r="D37" i="5"/>
  <c r="D44" i="5" s="1"/>
  <c r="C37" i="5"/>
  <c r="C44" i="5" s="1"/>
  <c r="R26" i="5"/>
  <c r="R45" i="5" s="1"/>
  <c r="Q26" i="5"/>
  <c r="Q45" i="5" s="1"/>
  <c r="J26" i="5"/>
  <c r="J45" i="5" s="1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Y26" i="5" s="1"/>
  <c r="X13" i="5"/>
  <c r="X26" i="5" s="1"/>
  <c r="W13" i="5"/>
  <c r="W26" i="5" s="1"/>
  <c r="V13" i="5"/>
  <c r="V26" i="5" s="1"/>
  <c r="V45" i="5" s="1"/>
  <c r="U13" i="5"/>
  <c r="U26" i="5" s="1"/>
  <c r="U45" i="5" s="1"/>
  <c r="T13" i="5"/>
  <c r="T26" i="5" s="1"/>
  <c r="S13" i="5"/>
  <c r="S26" i="5" s="1"/>
  <c r="R13" i="5"/>
  <c r="Q13" i="5"/>
  <c r="P13" i="5"/>
  <c r="P26" i="5" s="1"/>
  <c r="O13" i="5"/>
  <c r="O26" i="5" s="1"/>
  <c r="N13" i="5"/>
  <c r="N26" i="5" s="1"/>
  <c r="M13" i="5"/>
  <c r="M26" i="5" s="1"/>
  <c r="M45" i="5" s="1"/>
  <c r="L13" i="5"/>
  <c r="L26" i="5" s="1"/>
  <c r="K13" i="5"/>
  <c r="K26" i="5" s="1"/>
  <c r="J13" i="5"/>
  <c r="I13" i="5"/>
  <c r="I26" i="5" s="1"/>
  <c r="H13" i="5"/>
  <c r="H26" i="5" s="1"/>
  <c r="G13" i="5"/>
  <c r="G26" i="5" s="1"/>
  <c r="F13" i="5"/>
  <c r="F26" i="5" s="1"/>
  <c r="F45" i="5" s="1"/>
  <c r="E13" i="5"/>
  <c r="E26" i="5" s="1"/>
  <c r="E45" i="5" s="1"/>
  <c r="D13" i="5"/>
  <c r="D26" i="5" s="1"/>
  <c r="C13" i="5"/>
  <c r="C26" i="5" s="1"/>
  <c r="AA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N44" i="6"/>
  <c r="F44" i="6"/>
  <c r="AA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X44" i="6" s="1"/>
  <c r="W37" i="6"/>
  <c r="V37" i="6"/>
  <c r="V44" i="6" s="1"/>
  <c r="U37" i="6"/>
  <c r="U44" i="6" s="1"/>
  <c r="T37" i="6"/>
  <c r="T44" i="6" s="1"/>
  <c r="S37" i="6"/>
  <c r="S44" i="6" s="1"/>
  <c r="R37" i="6"/>
  <c r="R44" i="6" s="1"/>
  <c r="Q37" i="6"/>
  <c r="Q44" i="6" s="1"/>
  <c r="P37" i="6"/>
  <c r="P44" i="6" s="1"/>
  <c r="O37" i="6"/>
  <c r="N37" i="6"/>
  <c r="M37" i="6"/>
  <c r="M44" i="6" s="1"/>
  <c r="L37" i="6"/>
  <c r="L44" i="6" s="1"/>
  <c r="K37" i="6"/>
  <c r="K44" i="6" s="1"/>
  <c r="J37" i="6"/>
  <c r="J44" i="6" s="1"/>
  <c r="I37" i="6"/>
  <c r="I44" i="6" s="1"/>
  <c r="H37" i="6"/>
  <c r="H44" i="6" s="1"/>
  <c r="G37" i="6"/>
  <c r="F37" i="6"/>
  <c r="E37" i="6"/>
  <c r="E44" i="6" s="1"/>
  <c r="D37" i="6"/>
  <c r="D44" i="6" s="1"/>
  <c r="C37" i="6"/>
  <c r="C44" i="6" s="1"/>
  <c r="Y26" i="6"/>
  <c r="R26" i="6"/>
  <c r="R45" i="6" s="1"/>
  <c r="Q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X13" i="6"/>
  <c r="W13" i="6"/>
  <c r="W26" i="6" s="1"/>
  <c r="V13" i="6"/>
  <c r="V26" i="6" s="1"/>
  <c r="V45" i="6" s="1"/>
  <c r="U13" i="6"/>
  <c r="T13" i="6"/>
  <c r="T26" i="6" s="1"/>
  <c r="S13" i="6"/>
  <c r="R13" i="6"/>
  <c r="Q13" i="6"/>
  <c r="P13" i="6"/>
  <c r="P26" i="6" s="1"/>
  <c r="O13" i="6"/>
  <c r="O26" i="6" s="1"/>
  <c r="N13" i="6"/>
  <c r="M13" i="6"/>
  <c r="L13" i="6"/>
  <c r="L26" i="6" s="1"/>
  <c r="K13" i="6"/>
  <c r="J13" i="6"/>
  <c r="J26" i="6" s="1"/>
  <c r="I13" i="6"/>
  <c r="I26" i="6" s="1"/>
  <c r="H13" i="6"/>
  <c r="H26" i="6" s="1"/>
  <c r="G13" i="6"/>
  <c r="G26" i="6" s="1"/>
  <c r="F13" i="6"/>
  <c r="F26" i="6" s="1"/>
  <c r="F45" i="6" s="1"/>
  <c r="E13" i="6"/>
  <c r="D13" i="6"/>
  <c r="D26" i="6" s="1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M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X44" i="7" s="1"/>
  <c r="Z44" i="7" s="1"/>
  <c r="W37" i="7"/>
  <c r="V37" i="7"/>
  <c r="V44" i="7" s="1"/>
  <c r="U37" i="7"/>
  <c r="U44" i="7" s="1"/>
  <c r="U45" i="7" s="1"/>
  <c r="T37" i="7"/>
  <c r="S37" i="7"/>
  <c r="R37" i="7"/>
  <c r="R44" i="7" s="1"/>
  <c r="Q37" i="7"/>
  <c r="Q44" i="7" s="1"/>
  <c r="P37" i="7"/>
  <c r="P44" i="7" s="1"/>
  <c r="O37" i="7"/>
  <c r="N37" i="7"/>
  <c r="M37" i="7"/>
  <c r="L37" i="7"/>
  <c r="K37" i="7"/>
  <c r="J37" i="7"/>
  <c r="J44" i="7" s="1"/>
  <c r="I37" i="7"/>
  <c r="I44" i="7" s="1"/>
  <c r="H37" i="7"/>
  <c r="H44" i="7" s="1"/>
  <c r="G37" i="7"/>
  <c r="F37" i="7"/>
  <c r="E37" i="7"/>
  <c r="E44" i="7" s="1"/>
  <c r="D37" i="7"/>
  <c r="D44" i="7" s="1"/>
  <c r="C37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H26" i="7" s="1"/>
  <c r="H45" i="7" s="1"/>
  <c r="G25" i="7"/>
  <c r="F25" i="7"/>
  <c r="E25" i="7"/>
  <c r="D25" i="7"/>
  <c r="C25" i="7"/>
  <c r="AA13" i="7"/>
  <c r="AA26" i="7" s="1"/>
  <c r="AA45" i="7" s="1"/>
  <c r="Y13" i="7"/>
  <c r="Z13" i="7" s="1"/>
  <c r="X13" i="7"/>
  <c r="X26" i="7" s="1"/>
  <c r="X45" i="7" s="1"/>
  <c r="W13" i="7"/>
  <c r="W26" i="7" s="1"/>
  <c r="V13" i="7"/>
  <c r="V26" i="7" s="1"/>
  <c r="U13" i="7"/>
  <c r="U26" i="7" s="1"/>
  <c r="T13" i="7"/>
  <c r="S13" i="7"/>
  <c r="S26" i="7" s="1"/>
  <c r="R13" i="7"/>
  <c r="Q13" i="7"/>
  <c r="P13" i="7"/>
  <c r="P26" i="7" s="1"/>
  <c r="P45" i="7" s="1"/>
  <c r="O13" i="7"/>
  <c r="O26" i="7" s="1"/>
  <c r="N13" i="7"/>
  <c r="N26" i="7" s="1"/>
  <c r="M13" i="7"/>
  <c r="M26" i="7" s="1"/>
  <c r="L13" i="7"/>
  <c r="K13" i="7"/>
  <c r="K26" i="7" s="1"/>
  <c r="J13" i="7"/>
  <c r="I13" i="7"/>
  <c r="H13" i="7"/>
  <c r="G13" i="7"/>
  <c r="G26" i="7" s="1"/>
  <c r="F13" i="7"/>
  <c r="F26" i="7" s="1"/>
  <c r="E13" i="7"/>
  <c r="E26" i="7" s="1"/>
  <c r="D13" i="7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H44" i="8" s="1"/>
  <c r="G43" i="8"/>
  <c r="F43" i="8"/>
  <c r="E43" i="8"/>
  <c r="D43" i="8"/>
  <c r="C43" i="8"/>
  <c r="AA37" i="8"/>
  <c r="AA44" i="8" s="1"/>
  <c r="Z37" i="8"/>
  <c r="Y37" i="8"/>
  <c r="X37" i="8"/>
  <c r="W37" i="8"/>
  <c r="W44" i="8" s="1"/>
  <c r="V37" i="8"/>
  <c r="U37" i="8"/>
  <c r="U44" i="8" s="1"/>
  <c r="T37" i="8"/>
  <c r="S37" i="8"/>
  <c r="S44" i="8" s="1"/>
  <c r="R37" i="8"/>
  <c r="R44" i="8" s="1"/>
  <c r="Q37" i="8"/>
  <c r="P37" i="8"/>
  <c r="O37" i="8"/>
  <c r="O44" i="8" s="1"/>
  <c r="N37" i="8"/>
  <c r="M37" i="8"/>
  <c r="M44" i="8" s="1"/>
  <c r="M45" i="8" s="1"/>
  <c r="L37" i="8"/>
  <c r="K37" i="8"/>
  <c r="K44" i="8" s="1"/>
  <c r="J37" i="8"/>
  <c r="J44" i="8" s="1"/>
  <c r="I37" i="8"/>
  <c r="H37" i="8"/>
  <c r="G37" i="8"/>
  <c r="G44" i="8" s="1"/>
  <c r="F37" i="8"/>
  <c r="E37" i="8"/>
  <c r="E44" i="8" s="1"/>
  <c r="D37" i="8"/>
  <c r="C37" i="8"/>
  <c r="C44" i="8" s="1"/>
  <c r="AA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Z13" i="8"/>
  <c r="Y13" i="8"/>
  <c r="X13" i="8"/>
  <c r="W13" i="8"/>
  <c r="V13" i="8"/>
  <c r="V26" i="8" s="1"/>
  <c r="U13" i="8"/>
  <c r="U26" i="8" s="1"/>
  <c r="T13" i="8"/>
  <c r="T26" i="8" s="1"/>
  <c r="S13" i="8"/>
  <c r="R13" i="8"/>
  <c r="R26" i="8" s="1"/>
  <c r="R45" i="8" s="1"/>
  <c r="Q13" i="8"/>
  <c r="P13" i="8"/>
  <c r="O13" i="8"/>
  <c r="N13" i="8"/>
  <c r="N26" i="8" s="1"/>
  <c r="M13" i="8"/>
  <c r="M26" i="8" s="1"/>
  <c r="L13" i="8"/>
  <c r="L26" i="8" s="1"/>
  <c r="K13" i="8"/>
  <c r="K26" i="8" s="1"/>
  <c r="J13" i="8"/>
  <c r="J26" i="8" s="1"/>
  <c r="J45" i="8" s="1"/>
  <c r="I13" i="8"/>
  <c r="H13" i="8"/>
  <c r="G13" i="8"/>
  <c r="F13" i="8"/>
  <c r="F26" i="8" s="1"/>
  <c r="E13" i="8"/>
  <c r="E26" i="8" s="1"/>
  <c r="D13" i="8"/>
  <c r="D26" i="8" s="1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X44" i="9"/>
  <c r="Z44" i="9" s="1"/>
  <c r="Q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X37" i="9"/>
  <c r="Z37" i="9" s="1"/>
  <c r="W37" i="9"/>
  <c r="W44" i="9" s="1"/>
  <c r="V37" i="9"/>
  <c r="V44" i="9" s="1"/>
  <c r="U37" i="9"/>
  <c r="U44" i="9" s="1"/>
  <c r="T37" i="9"/>
  <c r="S37" i="9"/>
  <c r="S44" i="9" s="1"/>
  <c r="R37" i="9"/>
  <c r="Q37" i="9"/>
  <c r="P37" i="9"/>
  <c r="O37" i="9"/>
  <c r="O44" i="9" s="1"/>
  <c r="N37" i="9"/>
  <c r="M37" i="9"/>
  <c r="M44" i="9" s="1"/>
  <c r="L37" i="9"/>
  <c r="K37" i="9"/>
  <c r="K44" i="9" s="1"/>
  <c r="J37" i="9"/>
  <c r="I37" i="9"/>
  <c r="H37" i="9"/>
  <c r="G37" i="9"/>
  <c r="G44" i="9" s="1"/>
  <c r="F37" i="9"/>
  <c r="E37" i="9"/>
  <c r="E44" i="9" s="1"/>
  <c r="D37" i="9"/>
  <c r="C37" i="9"/>
  <c r="C44" i="9" s="1"/>
  <c r="S26" i="9"/>
  <c r="L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C26" i="9" s="1"/>
  <c r="AA13" i="9"/>
  <c r="AA26" i="9" s="1"/>
  <c r="Y13" i="9"/>
  <c r="Y26" i="9" s="1"/>
  <c r="X13" i="9"/>
  <c r="X26" i="9" s="1"/>
  <c r="Z26" i="9" s="1"/>
  <c r="W13" i="9"/>
  <c r="V13" i="9"/>
  <c r="V26" i="9" s="1"/>
  <c r="U13" i="9"/>
  <c r="U26" i="9" s="1"/>
  <c r="T13" i="9"/>
  <c r="T26" i="9" s="1"/>
  <c r="S13" i="9"/>
  <c r="R13" i="9"/>
  <c r="R26" i="9" s="1"/>
  <c r="Q13" i="9"/>
  <c r="Q26" i="9" s="1"/>
  <c r="P13" i="9"/>
  <c r="P26" i="9" s="1"/>
  <c r="O13" i="9"/>
  <c r="N13" i="9"/>
  <c r="N26" i="9" s="1"/>
  <c r="M13" i="9"/>
  <c r="M26" i="9" s="1"/>
  <c r="L13" i="9"/>
  <c r="K13" i="9"/>
  <c r="K26" i="9" s="1"/>
  <c r="J13" i="9"/>
  <c r="J26" i="9" s="1"/>
  <c r="I13" i="9"/>
  <c r="I26" i="9" s="1"/>
  <c r="H13" i="9"/>
  <c r="H26" i="9" s="1"/>
  <c r="G13" i="9"/>
  <c r="F13" i="9"/>
  <c r="F26" i="9" s="1"/>
  <c r="E13" i="9"/>
  <c r="E26" i="9" s="1"/>
  <c r="D13" i="9"/>
  <c r="D26" i="9" s="1"/>
  <c r="C13" i="9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P45" i="10"/>
  <c r="I44" i="10"/>
  <c r="AA43" i="10"/>
  <c r="Y43" i="10"/>
  <c r="X43" i="10"/>
  <c r="Z43" i="10" s="1"/>
  <c r="W43" i="10"/>
  <c r="V43" i="10"/>
  <c r="U43" i="10"/>
  <c r="T43" i="10"/>
  <c r="S43" i="10"/>
  <c r="R43" i="10"/>
  <c r="Q43" i="10"/>
  <c r="Q44" i="10" s="1"/>
  <c r="P43" i="10"/>
  <c r="O43" i="10"/>
  <c r="N43" i="10"/>
  <c r="M43" i="10"/>
  <c r="M44" i="10" s="1"/>
  <c r="L43" i="10"/>
  <c r="K43" i="10"/>
  <c r="J43" i="10"/>
  <c r="I43" i="10"/>
  <c r="H43" i="10"/>
  <c r="G43" i="10"/>
  <c r="F43" i="10"/>
  <c r="E43" i="10"/>
  <c r="D43" i="10"/>
  <c r="C43" i="10"/>
  <c r="AA37" i="10"/>
  <c r="Y37" i="10"/>
  <c r="Y44" i="10" s="1"/>
  <c r="X37" i="10"/>
  <c r="W37" i="10"/>
  <c r="W44" i="10" s="1"/>
  <c r="V37" i="10"/>
  <c r="V44" i="10" s="1"/>
  <c r="U37" i="10"/>
  <c r="U44" i="10" s="1"/>
  <c r="T37" i="10"/>
  <c r="T44" i="10" s="1"/>
  <c r="S37" i="10"/>
  <c r="R37" i="10"/>
  <c r="R44" i="10" s="1"/>
  <c r="Q37" i="10"/>
  <c r="P37" i="10"/>
  <c r="P44" i="10" s="1"/>
  <c r="O37" i="10"/>
  <c r="O44" i="10" s="1"/>
  <c r="N37" i="10"/>
  <c r="N44" i="10" s="1"/>
  <c r="M37" i="10"/>
  <c r="L37" i="10"/>
  <c r="L44" i="10" s="1"/>
  <c r="K37" i="10"/>
  <c r="J37" i="10"/>
  <c r="J44" i="10" s="1"/>
  <c r="I37" i="10"/>
  <c r="H37" i="10"/>
  <c r="H44" i="10" s="1"/>
  <c r="H45" i="10" s="1"/>
  <c r="G37" i="10"/>
  <c r="G44" i="10" s="1"/>
  <c r="F37" i="10"/>
  <c r="F44" i="10" s="1"/>
  <c r="E37" i="10"/>
  <c r="E44" i="10" s="1"/>
  <c r="D37" i="10"/>
  <c r="D44" i="10" s="1"/>
  <c r="C37" i="10"/>
  <c r="P26" i="10"/>
  <c r="AA25" i="10"/>
  <c r="Z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Z13" i="10"/>
  <c r="Y13" i="10"/>
  <c r="X13" i="10"/>
  <c r="X26" i="10" s="1"/>
  <c r="Z26" i="10" s="1"/>
  <c r="W13" i="10"/>
  <c r="V13" i="10"/>
  <c r="V26" i="10" s="1"/>
  <c r="U13" i="10"/>
  <c r="T13" i="10"/>
  <c r="T26" i="10" s="1"/>
  <c r="T45" i="10" s="1"/>
  <c r="S13" i="10"/>
  <c r="S26" i="10" s="1"/>
  <c r="R13" i="10"/>
  <c r="Q13" i="10"/>
  <c r="P13" i="10"/>
  <c r="O13" i="10"/>
  <c r="N13" i="10"/>
  <c r="N26" i="10" s="1"/>
  <c r="M13" i="10"/>
  <c r="L13" i="10"/>
  <c r="L26" i="10" s="1"/>
  <c r="K13" i="10"/>
  <c r="K26" i="10" s="1"/>
  <c r="J13" i="10"/>
  <c r="I13" i="10"/>
  <c r="H13" i="10"/>
  <c r="H26" i="10" s="1"/>
  <c r="G13" i="10"/>
  <c r="G26" i="10" s="1"/>
  <c r="F13" i="10"/>
  <c r="F26" i="10" s="1"/>
  <c r="E13" i="10"/>
  <c r="D13" i="10"/>
  <c r="D26" i="10" s="1"/>
  <c r="D45" i="10" s="1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M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X37" i="11"/>
  <c r="X44" i="11" s="1"/>
  <c r="W37" i="11"/>
  <c r="V37" i="11"/>
  <c r="V44" i="11" s="1"/>
  <c r="U37" i="11"/>
  <c r="U44" i="11" s="1"/>
  <c r="T37" i="11"/>
  <c r="T44" i="11" s="1"/>
  <c r="S37" i="11"/>
  <c r="R37" i="11"/>
  <c r="R44" i="11" s="1"/>
  <c r="Q37" i="11"/>
  <c r="Q44" i="11" s="1"/>
  <c r="P37" i="11"/>
  <c r="P44" i="11" s="1"/>
  <c r="O37" i="11"/>
  <c r="N37" i="11"/>
  <c r="N44" i="11" s="1"/>
  <c r="M37" i="11"/>
  <c r="L37" i="11"/>
  <c r="L44" i="11" s="1"/>
  <c r="K37" i="11"/>
  <c r="J37" i="11"/>
  <c r="J44" i="11" s="1"/>
  <c r="I37" i="11"/>
  <c r="I44" i="11" s="1"/>
  <c r="H37" i="11"/>
  <c r="H44" i="11" s="1"/>
  <c r="G37" i="11"/>
  <c r="F37" i="11"/>
  <c r="F44" i="11" s="1"/>
  <c r="E37" i="11"/>
  <c r="E44" i="11" s="1"/>
  <c r="D37" i="11"/>
  <c r="D44" i="11" s="1"/>
  <c r="C37" i="11"/>
  <c r="AA26" i="11"/>
  <c r="X26" i="11"/>
  <c r="Z26" i="11" s="1"/>
  <c r="T26" i="11"/>
  <c r="T45" i="11" s="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Y26" i="11" s="1"/>
  <c r="X13" i="11"/>
  <c r="Z13" i="11" s="1"/>
  <c r="W13" i="11"/>
  <c r="W26" i="11" s="1"/>
  <c r="V13" i="11"/>
  <c r="U13" i="11"/>
  <c r="U26" i="11" s="1"/>
  <c r="U45" i="11" s="1"/>
  <c r="T13" i="11"/>
  <c r="S13" i="11"/>
  <c r="S26" i="11" s="1"/>
  <c r="R13" i="11"/>
  <c r="Q13" i="11"/>
  <c r="Q26" i="11" s="1"/>
  <c r="P13" i="11"/>
  <c r="P26" i="11" s="1"/>
  <c r="O13" i="11"/>
  <c r="O26" i="11" s="1"/>
  <c r="N13" i="11"/>
  <c r="M13" i="11"/>
  <c r="M26" i="11" s="1"/>
  <c r="M45" i="11" s="1"/>
  <c r="L13" i="11"/>
  <c r="L26" i="11" s="1"/>
  <c r="L45" i="11" s="1"/>
  <c r="K13" i="11"/>
  <c r="K26" i="11" s="1"/>
  <c r="J13" i="11"/>
  <c r="I13" i="11"/>
  <c r="I26" i="11" s="1"/>
  <c r="H13" i="11"/>
  <c r="H26" i="11" s="1"/>
  <c r="G13" i="11"/>
  <c r="G26" i="11" s="1"/>
  <c r="F13" i="11"/>
  <c r="E13" i="11"/>
  <c r="E26" i="11" s="1"/>
  <c r="E45" i="11" s="1"/>
  <c r="D13" i="11"/>
  <c r="D26" i="11" s="1"/>
  <c r="D45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M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Z37" i="12"/>
  <c r="Y37" i="12"/>
  <c r="Y44" i="12" s="1"/>
  <c r="X37" i="12"/>
  <c r="W37" i="12"/>
  <c r="V37" i="12"/>
  <c r="V44" i="12" s="1"/>
  <c r="U37" i="12"/>
  <c r="U44" i="12" s="1"/>
  <c r="T37" i="12"/>
  <c r="T44" i="12" s="1"/>
  <c r="S37" i="12"/>
  <c r="S44" i="12" s="1"/>
  <c r="R37" i="12"/>
  <c r="R44" i="12" s="1"/>
  <c r="Q37" i="12"/>
  <c r="Q44" i="12" s="1"/>
  <c r="P37" i="12"/>
  <c r="P44" i="12" s="1"/>
  <c r="O37" i="12"/>
  <c r="N37" i="12"/>
  <c r="N44" i="12" s="1"/>
  <c r="M37" i="12"/>
  <c r="L37" i="12"/>
  <c r="L44" i="12" s="1"/>
  <c r="K37" i="12"/>
  <c r="K44" i="12" s="1"/>
  <c r="J37" i="12"/>
  <c r="J44" i="12" s="1"/>
  <c r="I37" i="12"/>
  <c r="I44" i="12" s="1"/>
  <c r="H37" i="12"/>
  <c r="G37" i="12"/>
  <c r="F37" i="12"/>
  <c r="F44" i="12" s="1"/>
  <c r="E37" i="12"/>
  <c r="E44" i="12" s="1"/>
  <c r="D37" i="12"/>
  <c r="D44" i="12" s="1"/>
  <c r="C37" i="12"/>
  <c r="C44" i="12" s="1"/>
  <c r="AA26" i="12"/>
  <c r="AA45" i="12" s="1"/>
  <c r="X26" i="12"/>
  <c r="Z26" i="12" s="1"/>
  <c r="T26" i="12"/>
  <c r="T45" i="12" s="1"/>
  <c r="H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C26" i="12" s="1"/>
  <c r="C45" i="12" s="1"/>
  <c r="AA13" i="12"/>
  <c r="Y13" i="12"/>
  <c r="Y26" i="12" s="1"/>
  <c r="X13" i="12"/>
  <c r="Z13" i="12" s="1"/>
  <c r="W13" i="12"/>
  <c r="W26" i="12" s="1"/>
  <c r="V13" i="12"/>
  <c r="V26" i="12" s="1"/>
  <c r="U13" i="12"/>
  <c r="U26" i="12" s="1"/>
  <c r="U45" i="12" s="1"/>
  <c r="T13" i="12"/>
  <c r="S13" i="12"/>
  <c r="S26" i="12" s="1"/>
  <c r="S45" i="12" s="1"/>
  <c r="R13" i="12"/>
  <c r="R26" i="12" s="1"/>
  <c r="Q13" i="12"/>
  <c r="Q26" i="12" s="1"/>
  <c r="P13" i="12"/>
  <c r="P26" i="12" s="1"/>
  <c r="O13" i="12"/>
  <c r="O26" i="12" s="1"/>
  <c r="N13" i="12"/>
  <c r="N26" i="12" s="1"/>
  <c r="M13" i="12"/>
  <c r="M26" i="12" s="1"/>
  <c r="L13" i="12"/>
  <c r="L26" i="12" s="1"/>
  <c r="L45" i="12" s="1"/>
  <c r="K13" i="12"/>
  <c r="K26" i="12" s="1"/>
  <c r="K45" i="12" s="1"/>
  <c r="J13" i="12"/>
  <c r="J26" i="12" s="1"/>
  <c r="I13" i="12"/>
  <c r="I26" i="12" s="1"/>
  <c r="H13" i="12"/>
  <c r="G13" i="12"/>
  <c r="G26" i="12" s="1"/>
  <c r="F13" i="12"/>
  <c r="F26" i="12" s="1"/>
  <c r="E13" i="12"/>
  <c r="E26" i="12" s="1"/>
  <c r="D13" i="12"/>
  <c r="D26" i="12" s="1"/>
  <c r="D45" i="12" s="1"/>
  <c r="C13" i="12"/>
  <c r="AA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U44" i="13"/>
  <c r="M44" i="13"/>
  <c r="AA43" i="13"/>
  <c r="Y43" i="13"/>
  <c r="X43" i="13"/>
  <c r="Z43" i="13" s="1"/>
  <c r="W43" i="13"/>
  <c r="V43" i="13"/>
  <c r="U43" i="13"/>
  <c r="T43" i="13"/>
  <c r="S43" i="13"/>
  <c r="R43" i="13"/>
  <c r="Q43" i="13"/>
  <c r="Q44" i="13" s="1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Z37" i="13"/>
  <c r="Y37" i="13"/>
  <c r="X37" i="13"/>
  <c r="X44" i="13" s="1"/>
  <c r="W37" i="13"/>
  <c r="V37" i="13"/>
  <c r="V44" i="13" s="1"/>
  <c r="U37" i="13"/>
  <c r="T37" i="13"/>
  <c r="T44" i="13" s="1"/>
  <c r="S37" i="13"/>
  <c r="S44" i="13" s="1"/>
  <c r="R37" i="13"/>
  <c r="R44" i="13" s="1"/>
  <c r="Q37" i="13"/>
  <c r="P37" i="13"/>
  <c r="P44" i="13" s="1"/>
  <c r="O37" i="13"/>
  <c r="N37" i="13"/>
  <c r="N44" i="13" s="1"/>
  <c r="M37" i="13"/>
  <c r="L37" i="13"/>
  <c r="L44" i="13" s="1"/>
  <c r="K37" i="13"/>
  <c r="K44" i="13" s="1"/>
  <c r="J37" i="13"/>
  <c r="J44" i="13" s="1"/>
  <c r="I37" i="13"/>
  <c r="H37" i="13"/>
  <c r="H44" i="13" s="1"/>
  <c r="G37" i="13"/>
  <c r="F37" i="13"/>
  <c r="F44" i="13" s="1"/>
  <c r="E37" i="13"/>
  <c r="E44" i="13" s="1"/>
  <c r="D37" i="13"/>
  <c r="D44" i="13" s="1"/>
  <c r="C37" i="13"/>
  <c r="C44" i="13" s="1"/>
  <c r="AA26" i="13"/>
  <c r="AA45" i="13" s="1"/>
  <c r="T26" i="13"/>
  <c r="AA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X13" i="13"/>
  <c r="X26" i="13" s="1"/>
  <c r="X45" i="13" s="1"/>
  <c r="W13" i="13"/>
  <c r="V13" i="13"/>
  <c r="V26" i="13" s="1"/>
  <c r="U13" i="13"/>
  <c r="U26" i="13" s="1"/>
  <c r="T13" i="13"/>
  <c r="S13" i="13"/>
  <c r="S26" i="13" s="1"/>
  <c r="S45" i="13" s="1"/>
  <c r="R13" i="13"/>
  <c r="R26" i="13" s="1"/>
  <c r="R45" i="13" s="1"/>
  <c r="Q13" i="13"/>
  <c r="P13" i="13"/>
  <c r="P26" i="13" s="1"/>
  <c r="O13" i="13"/>
  <c r="N13" i="13"/>
  <c r="N26" i="13" s="1"/>
  <c r="M13" i="13"/>
  <c r="M26" i="13" s="1"/>
  <c r="L13" i="13"/>
  <c r="L26" i="13" s="1"/>
  <c r="L45" i="13" s="1"/>
  <c r="K13" i="13"/>
  <c r="K26" i="13" s="1"/>
  <c r="K45" i="13" s="1"/>
  <c r="J13" i="13"/>
  <c r="J26" i="13" s="1"/>
  <c r="J45" i="13" s="1"/>
  <c r="I13" i="13"/>
  <c r="H13" i="13"/>
  <c r="H26" i="13" s="1"/>
  <c r="H45" i="13" s="1"/>
  <c r="G13" i="13"/>
  <c r="F13" i="13"/>
  <c r="F26" i="13" s="1"/>
  <c r="E13" i="13"/>
  <c r="E26" i="13" s="1"/>
  <c r="D13" i="13"/>
  <c r="D26" i="13" s="1"/>
  <c r="D45" i="13" s="1"/>
  <c r="C13" i="13"/>
  <c r="C26" i="13" s="1"/>
  <c r="C45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W44" i="14"/>
  <c r="M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W37" i="14"/>
  <c r="V37" i="14"/>
  <c r="U37" i="14"/>
  <c r="U44" i="14" s="1"/>
  <c r="T37" i="14"/>
  <c r="S37" i="14"/>
  <c r="S44" i="14" s="1"/>
  <c r="R37" i="14"/>
  <c r="Q37" i="14"/>
  <c r="Q44" i="14" s="1"/>
  <c r="P37" i="14"/>
  <c r="O37" i="14"/>
  <c r="O44" i="14" s="1"/>
  <c r="N37" i="14"/>
  <c r="M37" i="14"/>
  <c r="L37" i="14"/>
  <c r="K37" i="14"/>
  <c r="K44" i="14" s="1"/>
  <c r="J37" i="14"/>
  <c r="I37" i="14"/>
  <c r="I44" i="14" s="1"/>
  <c r="H37" i="14"/>
  <c r="G37" i="14"/>
  <c r="G44" i="14" s="1"/>
  <c r="F37" i="14"/>
  <c r="E37" i="14"/>
  <c r="E44" i="14" s="1"/>
  <c r="D37" i="14"/>
  <c r="C37" i="14"/>
  <c r="C44" i="14" s="1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AA45" i="14" s="1"/>
  <c r="Y13" i="14"/>
  <c r="X13" i="14"/>
  <c r="Z13" i="14" s="1"/>
  <c r="W13" i="14"/>
  <c r="V13" i="14"/>
  <c r="V26" i="14" s="1"/>
  <c r="U13" i="14"/>
  <c r="T13" i="14"/>
  <c r="T26" i="14" s="1"/>
  <c r="S13" i="14"/>
  <c r="S26" i="14" s="1"/>
  <c r="R13" i="14"/>
  <c r="R26" i="14" s="1"/>
  <c r="Q13" i="14"/>
  <c r="P13" i="14"/>
  <c r="P26" i="14" s="1"/>
  <c r="O13" i="14"/>
  <c r="N13" i="14"/>
  <c r="N26" i="14" s="1"/>
  <c r="M13" i="14"/>
  <c r="L13" i="14"/>
  <c r="L26" i="14" s="1"/>
  <c r="K13" i="14"/>
  <c r="K26" i="14" s="1"/>
  <c r="J13" i="14"/>
  <c r="J26" i="14" s="1"/>
  <c r="I13" i="14"/>
  <c r="H13" i="14"/>
  <c r="H26" i="14" s="1"/>
  <c r="G13" i="14"/>
  <c r="F13" i="14"/>
  <c r="F26" i="14" s="1"/>
  <c r="E13" i="14"/>
  <c r="D13" i="14"/>
  <c r="D26" i="14" s="1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T44" i="15"/>
  <c r="L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X44" i="15" s="1"/>
  <c r="Z44" i="15" s="1"/>
  <c r="W37" i="15"/>
  <c r="W44" i="15" s="1"/>
  <c r="V37" i="15"/>
  <c r="U37" i="15"/>
  <c r="U44" i="15" s="1"/>
  <c r="T37" i="15"/>
  <c r="S37" i="15"/>
  <c r="S44" i="15" s="1"/>
  <c r="R37" i="15"/>
  <c r="R44" i="15" s="1"/>
  <c r="Q37" i="15"/>
  <c r="Q44" i="15" s="1"/>
  <c r="P37" i="15"/>
  <c r="P44" i="15" s="1"/>
  <c r="O37" i="15"/>
  <c r="O44" i="15" s="1"/>
  <c r="N37" i="15"/>
  <c r="M37" i="15"/>
  <c r="M44" i="15" s="1"/>
  <c r="L37" i="15"/>
  <c r="K37" i="15"/>
  <c r="K44" i="15" s="1"/>
  <c r="J37" i="15"/>
  <c r="J44" i="15" s="1"/>
  <c r="I37" i="15"/>
  <c r="I44" i="15" s="1"/>
  <c r="H37" i="15"/>
  <c r="H44" i="15" s="1"/>
  <c r="G37" i="15"/>
  <c r="G44" i="15" s="1"/>
  <c r="F37" i="15"/>
  <c r="E37" i="15"/>
  <c r="D37" i="15"/>
  <c r="D44" i="15" s="1"/>
  <c r="C37" i="15"/>
  <c r="C44" i="15" s="1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AA45" i="15" s="1"/>
  <c r="Y13" i="15"/>
  <c r="X13" i="15"/>
  <c r="W13" i="15"/>
  <c r="W26" i="15" s="1"/>
  <c r="V13" i="15"/>
  <c r="V26" i="15" s="1"/>
  <c r="U13" i="15"/>
  <c r="T13" i="15"/>
  <c r="T26" i="15" s="1"/>
  <c r="S13" i="15"/>
  <c r="S26" i="15" s="1"/>
  <c r="S45" i="15" s="1"/>
  <c r="R13" i="15"/>
  <c r="R26" i="15" s="1"/>
  <c r="R45" i="15" s="1"/>
  <c r="Q13" i="15"/>
  <c r="P13" i="15"/>
  <c r="P26" i="15" s="1"/>
  <c r="P45" i="15" s="1"/>
  <c r="O13" i="15"/>
  <c r="O26" i="15" s="1"/>
  <c r="N13" i="15"/>
  <c r="N26" i="15" s="1"/>
  <c r="M13" i="15"/>
  <c r="L13" i="15"/>
  <c r="L26" i="15" s="1"/>
  <c r="K13" i="15"/>
  <c r="K26" i="15" s="1"/>
  <c r="K45" i="15" s="1"/>
  <c r="J13" i="15"/>
  <c r="J26" i="15" s="1"/>
  <c r="J45" i="15" s="1"/>
  <c r="I13" i="15"/>
  <c r="H13" i="15"/>
  <c r="H26" i="15" s="1"/>
  <c r="G13" i="15"/>
  <c r="G26" i="15" s="1"/>
  <c r="F13" i="15"/>
  <c r="F26" i="15" s="1"/>
  <c r="E13" i="15"/>
  <c r="D13" i="15"/>
  <c r="D26" i="15" s="1"/>
  <c r="C13" i="15"/>
  <c r="C26" i="15" s="1"/>
  <c r="C45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T44" i="16"/>
  <c r="M44" i="16"/>
  <c r="L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F44" i="16" s="1"/>
  <c r="E43" i="16"/>
  <c r="D43" i="16"/>
  <c r="C43" i="16"/>
  <c r="AA37" i="16"/>
  <c r="AA44" i="16" s="1"/>
  <c r="Y37" i="16"/>
  <c r="Y44" i="16" s="1"/>
  <c r="X37" i="16"/>
  <c r="X44" i="16" s="1"/>
  <c r="Z44" i="16" s="1"/>
  <c r="W37" i="16"/>
  <c r="W44" i="16" s="1"/>
  <c r="V37" i="16"/>
  <c r="U37" i="16"/>
  <c r="U44" i="16" s="1"/>
  <c r="T37" i="16"/>
  <c r="S37" i="16"/>
  <c r="S44" i="16" s="1"/>
  <c r="R37" i="16"/>
  <c r="R44" i="16" s="1"/>
  <c r="Q37" i="16"/>
  <c r="Q44" i="16" s="1"/>
  <c r="P37" i="16"/>
  <c r="P44" i="16" s="1"/>
  <c r="O37" i="16"/>
  <c r="O44" i="16" s="1"/>
  <c r="N37" i="16"/>
  <c r="M37" i="16"/>
  <c r="L37" i="16"/>
  <c r="K37" i="16"/>
  <c r="K44" i="16" s="1"/>
  <c r="J37" i="16"/>
  <c r="J44" i="16" s="1"/>
  <c r="I37" i="16"/>
  <c r="I44" i="16" s="1"/>
  <c r="H37" i="16"/>
  <c r="H44" i="16" s="1"/>
  <c r="G37" i="16"/>
  <c r="G44" i="16" s="1"/>
  <c r="F37" i="16"/>
  <c r="E37" i="16"/>
  <c r="E44" i="16" s="1"/>
  <c r="D37" i="16"/>
  <c r="D44" i="16" s="1"/>
  <c r="C37" i="16"/>
  <c r="O26" i="16"/>
  <c r="O45" i="16" s="1"/>
  <c r="H26" i="16"/>
  <c r="H45" i="16" s="1"/>
  <c r="G26" i="16"/>
  <c r="AA25" i="16"/>
  <c r="Y25" i="16"/>
  <c r="Y26" i="16" s="1"/>
  <c r="X25" i="16"/>
  <c r="W25" i="16"/>
  <c r="V25" i="16"/>
  <c r="U25" i="16"/>
  <c r="T25" i="16"/>
  <c r="S25" i="16"/>
  <c r="R25" i="16"/>
  <c r="Q25" i="16"/>
  <c r="Q26" i="16" s="1"/>
  <c r="P25" i="16"/>
  <c r="O25" i="16"/>
  <c r="N25" i="16"/>
  <c r="M25" i="16"/>
  <c r="L25" i="16"/>
  <c r="K25" i="16"/>
  <c r="J25" i="16"/>
  <c r="I25" i="16"/>
  <c r="I26" i="16" s="1"/>
  <c r="H25" i="16"/>
  <c r="G25" i="16"/>
  <c r="F25" i="16"/>
  <c r="E25" i="16"/>
  <c r="D25" i="16"/>
  <c r="C25" i="16"/>
  <c r="AA13" i="16"/>
  <c r="AA26" i="16" s="1"/>
  <c r="Z13" i="16"/>
  <c r="Y13" i="16"/>
  <c r="X13" i="16"/>
  <c r="X26" i="16" s="1"/>
  <c r="W13" i="16"/>
  <c r="W26" i="16" s="1"/>
  <c r="V13" i="16"/>
  <c r="V26" i="16" s="1"/>
  <c r="U13" i="16"/>
  <c r="T13" i="16"/>
  <c r="T26" i="16" s="1"/>
  <c r="T45" i="16" s="1"/>
  <c r="S13" i="16"/>
  <c r="R13" i="16"/>
  <c r="R26" i="16" s="1"/>
  <c r="Q13" i="16"/>
  <c r="P13" i="16"/>
  <c r="P26" i="16" s="1"/>
  <c r="P45" i="16" s="1"/>
  <c r="O13" i="16"/>
  <c r="N13" i="16"/>
  <c r="N26" i="16" s="1"/>
  <c r="M13" i="16"/>
  <c r="L13" i="16"/>
  <c r="L26" i="16" s="1"/>
  <c r="K13" i="16"/>
  <c r="J13" i="16"/>
  <c r="J26" i="16" s="1"/>
  <c r="I13" i="16"/>
  <c r="H13" i="16"/>
  <c r="G13" i="16"/>
  <c r="F13" i="16"/>
  <c r="F26" i="16" s="1"/>
  <c r="E13" i="16"/>
  <c r="D13" i="16"/>
  <c r="D26" i="16" s="1"/>
  <c r="C13" i="16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U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X44" i="17" s="1"/>
  <c r="W37" i="17"/>
  <c r="W44" i="17" s="1"/>
  <c r="V37" i="17"/>
  <c r="U37" i="17"/>
  <c r="T37" i="17"/>
  <c r="T44" i="17" s="1"/>
  <c r="S37" i="17"/>
  <c r="S44" i="17" s="1"/>
  <c r="R37" i="17"/>
  <c r="R44" i="17" s="1"/>
  <c r="Q37" i="17"/>
  <c r="P37" i="17"/>
  <c r="P44" i="17" s="1"/>
  <c r="O37" i="17"/>
  <c r="O44" i="17" s="1"/>
  <c r="N37" i="17"/>
  <c r="M37" i="17"/>
  <c r="M44" i="17" s="1"/>
  <c r="L37" i="17"/>
  <c r="L44" i="17" s="1"/>
  <c r="K37" i="17"/>
  <c r="K44" i="17" s="1"/>
  <c r="J37" i="17"/>
  <c r="J44" i="17" s="1"/>
  <c r="I37" i="17"/>
  <c r="I44" i="17" s="1"/>
  <c r="H37" i="17"/>
  <c r="H44" i="17" s="1"/>
  <c r="G37" i="17"/>
  <c r="G44" i="17" s="1"/>
  <c r="F37" i="17"/>
  <c r="E37" i="17"/>
  <c r="E44" i="17" s="1"/>
  <c r="D37" i="17"/>
  <c r="D44" i="17" s="1"/>
  <c r="C37" i="17"/>
  <c r="C44" i="17" s="1"/>
  <c r="X26" i="17"/>
  <c r="X45" i="17" s="1"/>
  <c r="P26" i="17"/>
  <c r="P45" i="17" s="1"/>
  <c r="H26" i="17"/>
  <c r="H45" i="17" s="1"/>
  <c r="AA25" i="17"/>
  <c r="Y25" i="17"/>
  <c r="Y26" i="17" s="1"/>
  <c r="X25" i="17"/>
  <c r="W25" i="17"/>
  <c r="V25" i="17"/>
  <c r="U25" i="17"/>
  <c r="T25" i="17"/>
  <c r="S25" i="17"/>
  <c r="R25" i="17"/>
  <c r="Q25" i="17"/>
  <c r="Q26" i="17" s="1"/>
  <c r="P25" i="17"/>
  <c r="O25" i="17"/>
  <c r="N25" i="17"/>
  <c r="M25" i="17"/>
  <c r="L25" i="17"/>
  <c r="K25" i="17"/>
  <c r="J25" i="17"/>
  <c r="I25" i="17"/>
  <c r="I26" i="17" s="1"/>
  <c r="H25" i="17"/>
  <c r="G25" i="17"/>
  <c r="F25" i="17"/>
  <c r="E25" i="17"/>
  <c r="D25" i="17"/>
  <c r="C25" i="17"/>
  <c r="AA13" i="17"/>
  <c r="AA26" i="17" s="1"/>
  <c r="Z13" i="17"/>
  <c r="Y13" i="17"/>
  <c r="X13" i="17"/>
  <c r="W13" i="17"/>
  <c r="W26" i="17" s="1"/>
  <c r="W45" i="17" s="1"/>
  <c r="V13" i="17"/>
  <c r="V26" i="17" s="1"/>
  <c r="U13" i="17"/>
  <c r="U26" i="17" s="1"/>
  <c r="U45" i="17" s="1"/>
  <c r="T13" i="17"/>
  <c r="S13" i="17"/>
  <c r="R13" i="17"/>
  <c r="R26" i="17" s="1"/>
  <c r="Q13" i="17"/>
  <c r="P13" i="17"/>
  <c r="O13" i="17"/>
  <c r="O26" i="17" s="1"/>
  <c r="O45" i="17" s="1"/>
  <c r="N13" i="17"/>
  <c r="N26" i="17" s="1"/>
  <c r="M13" i="17"/>
  <c r="M26" i="17" s="1"/>
  <c r="M45" i="17" s="1"/>
  <c r="L13" i="17"/>
  <c r="K13" i="17"/>
  <c r="J13" i="17"/>
  <c r="J26" i="17" s="1"/>
  <c r="I13" i="17"/>
  <c r="H13" i="17"/>
  <c r="G13" i="17"/>
  <c r="G26" i="17" s="1"/>
  <c r="G45" i="17" s="1"/>
  <c r="F13" i="17"/>
  <c r="F26" i="17" s="1"/>
  <c r="E13" i="17"/>
  <c r="E26" i="17" s="1"/>
  <c r="E45" i="17" s="1"/>
  <c r="D13" i="17"/>
  <c r="C13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M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X44" i="18" s="1"/>
  <c r="W37" i="18"/>
  <c r="W44" i="18" s="1"/>
  <c r="V37" i="18"/>
  <c r="V44" i="18" s="1"/>
  <c r="U37" i="18"/>
  <c r="U44" i="18" s="1"/>
  <c r="T37" i="18"/>
  <c r="S37" i="18"/>
  <c r="S44" i="18" s="1"/>
  <c r="R37" i="18"/>
  <c r="R44" i="18" s="1"/>
  <c r="Q37" i="18"/>
  <c r="Q44" i="18" s="1"/>
  <c r="P37" i="18"/>
  <c r="P44" i="18" s="1"/>
  <c r="O37" i="18"/>
  <c r="O44" i="18" s="1"/>
  <c r="N37" i="18"/>
  <c r="N44" i="18" s="1"/>
  <c r="M37" i="18"/>
  <c r="L37" i="18"/>
  <c r="L44" i="18" s="1"/>
  <c r="K37" i="18"/>
  <c r="K44" i="18" s="1"/>
  <c r="J37" i="18"/>
  <c r="J44" i="18" s="1"/>
  <c r="I37" i="18"/>
  <c r="I44" i="18" s="1"/>
  <c r="H37" i="18"/>
  <c r="H44" i="18" s="1"/>
  <c r="G37" i="18"/>
  <c r="G44" i="18" s="1"/>
  <c r="F37" i="18"/>
  <c r="F44" i="18" s="1"/>
  <c r="E37" i="18"/>
  <c r="E44" i="18" s="1"/>
  <c r="D37" i="18"/>
  <c r="D44" i="18" s="1"/>
  <c r="C37" i="18"/>
  <c r="C44" i="18" s="1"/>
  <c r="X26" i="18"/>
  <c r="X45" i="18" s="1"/>
  <c r="P26" i="18"/>
  <c r="P45" i="18" s="1"/>
  <c r="AA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X13" i="18"/>
  <c r="Z13" i="18" s="1"/>
  <c r="W13" i="18"/>
  <c r="V13" i="18"/>
  <c r="V26" i="18" s="1"/>
  <c r="V45" i="18" s="1"/>
  <c r="U13" i="18"/>
  <c r="U26" i="18" s="1"/>
  <c r="U45" i="18" s="1"/>
  <c r="T13" i="18"/>
  <c r="S13" i="18"/>
  <c r="R13" i="18"/>
  <c r="R26" i="18" s="1"/>
  <c r="Q13" i="18"/>
  <c r="P13" i="18"/>
  <c r="O13" i="18"/>
  <c r="N13" i="18"/>
  <c r="N26" i="18" s="1"/>
  <c r="N45" i="18" s="1"/>
  <c r="M13" i="18"/>
  <c r="M26" i="18" s="1"/>
  <c r="M45" i="18" s="1"/>
  <c r="L13" i="18"/>
  <c r="K13" i="18"/>
  <c r="J13" i="18"/>
  <c r="J26" i="18" s="1"/>
  <c r="I13" i="18"/>
  <c r="H13" i="18"/>
  <c r="H26" i="18" s="1"/>
  <c r="H45" i="18" s="1"/>
  <c r="G13" i="18"/>
  <c r="F13" i="18"/>
  <c r="F26" i="18" s="1"/>
  <c r="F45" i="18" s="1"/>
  <c r="E13" i="18"/>
  <c r="E26" i="18" s="1"/>
  <c r="E45" i="18" s="1"/>
  <c r="D13" i="18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O44" i="19"/>
  <c r="G44" i="19"/>
  <c r="E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X44" i="19" s="1"/>
  <c r="Z44" i="19" s="1"/>
  <c r="W37" i="19"/>
  <c r="W44" i="19" s="1"/>
  <c r="V37" i="19"/>
  <c r="V44" i="19" s="1"/>
  <c r="U37" i="19"/>
  <c r="U44" i="19" s="1"/>
  <c r="T37" i="19"/>
  <c r="S37" i="19"/>
  <c r="R37" i="19"/>
  <c r="R44" i="19" s="1"/>
  <c r="Q37" i="19"/>
  <c r="Q44" i="19" s="1"/>
  <c r="P37" i="19"/>
  <c r="P44" i="19" s="1"/>
  <c r="O37" i="19"/>
  <c r="N37" i="19"/>
  <c r="N44" i="19" s="1"/>
  <c r="M37" i="19"/>
  <c r="M44" i="19" s="1"/>
  <c r="L37" i="19"/>
  <c r="L44" i="19" s="1"/>
  <c r="K37" i="19"/>
  <c r="K44" i="19" s="1"/>
  <c r="J37" i="19"/>
  <c r="J44" i="19" s="1"/>
  <c r="I37" i="19"/>
  <c r="I44" i="19" s="1"/>
  <c r="H37" i="19"/>
  <c r="H44" i="19" s="1"/>
  <c r="G37" i="19"/>
  <c r="F37" i="19"/>
  <c r="F44" i="19" s="1"/>
  <c r="E37" i="19"/>
  <c r="D37" i="19"/>
  <c r="D44" i="19" s="1"/>
  <c r="C37" i="19"/>
  <c r="C44" i="19" s="1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AA45" i="19" s="1"/>
  <c r="Y13" i="19"/>
  <c r="X13" i="19"/>
  <c r="W13" i="19"/>
  <c r="V13" i="19"/>
  <c r="V26" i="19" s="1"/>
  <c r="U13" i="19"/>
  <c r="U26" i="19" s="1"/>
  <c r="T13" i="19"/>
  <c r="T26" i="19" s="1"/>
  <c r="S13" i="19"/>
  <c r="R13" i="19"/>
  <c r="Q13" i="19"/>
  <c r="P13" i="19"/>
  <c r="P26" i="19" s="1"/>
  <c r="O13" i="19"/>
  <c r="N13" i="19"/>
  <c r="N26" i="19" s="1"/>
  <c r="M13" i="19"/>
  <c r="M26" i="19" s="1"/>
  <c r="L13" i="19"/>
  <c r="L26" i="19" s="1"/>
  <c r="K13" i="19"/>
  <c r="J13" i="19"/>
  <c r="J26" i="19" s="1"/>
  <c r="J45" i="19" s="1"/>
  <c r="I13" i="19"/>
  <c r="H13" i="19"/>
  <c r="H26" i="19" s="1"/>
  <c r="H45" i="19" s="1"/>
  <c r="G13" i="19"/>
  <c r="F13" i="19"/>
  <c r="F26" i="19" s="1"/>
  <c r="E13" i="19"/>
  <c r="E26" i="19" s="1"/>
  <c r="D13" i="19"/>
  <c r="D26" i="19" s="1"/>
  <c r="C13" i="19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W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W37" i="20"/>
  <c r="V37" i="20"/>
  <c r="V44" i="20" s="1"/>
  <c r="U37" i="20"/>
  <c r="U44" i="20" s="1"/>
  <c r="T37" i="20"/>
  <c r="T44" i="20" s="1"/>
  <c r="S37" i="20"/>
  <c r="S44" i="20" s="1"/>
  <c r="R37" i="20"/>
  <c r="R44" i="20" s="1"/>
  <c r="Q37" i="20"/>
  <c r="Q44" i="20" s="1"/>
  <c r="P37" i="20"/>
  <c r="P44" i="20" s="1"/>
  <c r="O37" i="20"/>
  <c r="O44" i="20" s="1"/>
  <c r="N37" i="20"/>
  <c r="N44" i="20" s="1"/>
  <c r="M37" i="20"/>
  <c r="L37" i="20"/>
  <c r="L44" i="20" s="1"/>
  <c r="K37" i="20"/>
  <c r="K44" i="20" s="1"/>
  <c r="J37" i="20"/>
  <c r="J44" i="20" s="1"/>
  <c r="I37" i="20"/>
  <c r="I44" i="20" s="1"/>
  <c r="H37" i="20"/>
  <c r="H44" i="20" s="1"/>
  <c r="G37" i="20"/>
  <c r="G44" i="20" s="1"/>
  <c r="F37" i="20"/>
  <c r="F44" i="20" s="1"/>
  <c r="E37" i="20"/>
  <c r="D37" i="20"/>
  <c r="D44" i="20" s="1"/>
  <c r="C37" i="20"/>
  <c r="C44" i="20" s="1"/>
  <c r="P26" i="20"/>
  <c r="H26" i="20"/>
  <c r="AA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AA45" i="20" s="1"/>
  <c r="Y13" i="20"/>
  <c r="X13" i="20"/>
  <c r="Z13" i="20" s="1"/>
  <c r="W13" i="20"/>
  <c r="W26" i="20" s="1"/>
  <c r="V13" i="20"/>
  <c r="V26" i="20" s="1"/>
  <c r="U13" i="20"/>
  <c r="T13" i="20"/>
  <c r="T26" i="20" s="1"/>
  <c r="T45" i="20" s="1"/>
  <c r="S13" i="20"/>
  <c r="R13" i="20"/>
  <c r="R26" i="20" s="1"/>
  <c r="R45" i="20" s="1"/>
  <c r="Q13" i="20"/>
  <c r="P13" i="20"/>
  <c r="O13" i="20"/>
  <c r="O26" i="20" s="1"/>
  <c r="N13" i="20"/>
  <c r="N26" i="20" s="1"/>
  <c r="M13" i="20"/>
  <c r="L13" i="20"/>
  <c r="L26" i="20" s="1"/>
  <c r="L45" i="20" s="1"/>
  <c r="K13" i="20"/>
  <c r="J13" i="20"/>
  <c r="J26" i="20" s="1"/>
  <c r="J45" i="20" s="1"/>
  <c r="I13" i="20"/>
  <c r="H13" i="20"/>
  <c r="G13" i="20"/>
  <c r="G26" i="20" s="1"/>
  <c r="F13" i="20"/>
  <c r="F26" i="20" s="1"/>
  <c r="E13" i="20"/>
  <c r="D13" i="20"/>
  <c r="D26" i="20" s="1"/>
  <c r="D45" i="20" s="1"/>
  <c r="C13" i="20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J44" i="21"/>
  <c r="I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X44" i="21" s="1"/>
  <c r="W37" i="21"/>
  <c r="W44" i="21" s="1"/>
  <c r="V37" i="21"/>
  <c r="V44" i="21" s="1"/>
  <c r="U37" i="21"/>
  <c r="T37" i="21"/>
  <c r="T44" i="21" s="1"/>
  <c r="S37" i="21"/>
  <c r="S44" i="21" s="1"/>
  <c r="R37" i="21"/>
  <c r="R44" i="21" s="1"/>
  <c r="Q37" i="21"/>
  <c r="Q44" i="21" s="1"/>
  <c r="P37" i="21"/>
  <c r="P44" i="21" s="1"/>
  <c r="O37" i="21"/>
  <c r="O44" i="21" s="1"/>
  <c r="N37" i="21"/>
  <c r="N44" i="21" s="1"/>
  <c r="M37" i="21"/>
  <c r="L37" i="21"/>
  <c r="L44" i="21" s="1"/>
  <c r="K37" i="21"/>
  <c r="K44" i="21" s="1"/>
  <c r="J37" i="21"/>
  <c r="I37" i="21"/>
  <c r="H37" i="21"/>
  <c r="H44" i="21" s="1"/>
  <c r="G37" i="21"/>
  <c r="G44" i="21" s="1"/>
  <c r="F37" i="21"/>
  <c r="F44" i="21" s="1"/>
  <c r="E37" i="21"/>
  <c r="D37" i="21"/>
  <c r="D44" i="21" s="1"/>
  <c r="C37" i="21"/>
  <c r="C44" i="21" s="1"/>
  <c r="U26" i="21"/>
  <c r="S26" i="21"/>
  <c r="M26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X13" i="21"/>
  <c r="X26" i="21" s="1"/>
  <c r="W13" i="21"/>
  <c r="W26" i="21" s="1"/>
  <c r="V13" i="21"/>
  <c r="V26" i="21" s="1"/>
  <c r="U13" i="21"/>
  <c r="T13" i="21"/>
  <c r="T26" i="21" s="1"/>
  <c r="T45" i="21" s="1"/>
  <c r="S13" i="21"/>
  <c r="R13" i="21"/>
  <c r="R26" i="21" s="1"/>
  <c r="Q13" i="21"/>
  <c r="Q26" i="21" s="1"/>
  <c r="P13" i="21"/>
  <c r="P26" i="21" s="1"/>
  <c r="P45" i="21" s="1"/>
  <c r="O13" i="21"/>
  <c r="O26" i="21" s="1"/>
  <c r="N13" i="21"/>
  <c r="N26" i="21" s="1"/>
  <c r="M13" i="21"/>
  <c r="L13" i="21"/>
  <c r="L26" i="21" s="1"/>
  <c r="L45" i="21" s="1"/>
  <c r="K13" i="21"/>
  <c r="K26" i="21" s="1"/>
  <c r="J13" i="21"/>
  <c r="J26" i="21" s="1"/>
  <c r="I13" i="21"/>
  <c r="I26" i="21" s="1"/>
  <c r="H13" i="21"/>
  <c r="H26" i="21" s="1"/>
  <c r="H45" i="21" s="1"/>
  <c r="G13" i="21"/>
  <c r="G26" i="21" s="1"/>
  <c r="F13" i="21"/>
  <c r="F26" i="21" s="1"/>
  <c r="E13" i="21"/>
  <c r="E26" i="21" s="1"/>
  <c r="D13" i="21"/>
  <c r="D26" i="21" s="1"/>
  <c r="D45" i="21" s="1"/>
  <c r="C13" i="21"/>
  <c r="C26" i="21" s="1"/>
  <c r="C45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Y44" i="22"/>
  <c r="X44" i="22"/>
  <c r="Z44" i="22" s="1"/>
  <c r="I44" i="22"/>
  <c r="AA43" i="22"/>
  <c r="Z43" i="22"/>
  <c r="Y43" i="22"/>
  <c r="X43" i="22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X37" i="22"/>
  <c r="Z37" i="22" s="1"/>
  <c r="W37" i="22"/>
  <c r="W44" i="22" s="1"/>
  <c r="V37" i="22"/>
  <c r="V44" i="22" s="1"/>
  <c r="U37" i="22"/>
  <c r="T37" i="22"/>
  <c r="T44" i="22" s="1"/>
  <c r="S37" i="22"/>
  <c r="S44" i="22" s="1"/>
  <c r="R37" i="22"/>
  <c r="R44" i="22" s="1"/>
  <c r="Q37" i="22"/>
  <c r="Q44" i="22" s="1"/>
  <c r="P37" i="22"/>
  <c r="P44" i="22" s="1"/>
  <c r="O37" i="22"/>
  <c r="O44" i="22" s="1"/>
  <c r="N37" i="22"/>
  <c r="N44" i="22" s="1"/>
  <c r="M37" i="22"/>
  <c r="L37" i="22"/>
  <c r="L44" i="22" s="1"/>
  <c r="K37" i="22"/>
  <c r="K44" i="22" s="1"/>
  <c r="J37" i="22"/>
  <c r="J44" i="22" s="1"/>
  <c r="I37" i="22"/>
  <c r="H37" i="22"/>
  <c r="H44" i="22" s="1"/>
  <c r="G37" i="22"/>
  <c r="G44" i="22" s="1"/>
  <c r="F37" i="22"/>
  <c r="F44" i="22" s="1"/>
  <c r="E37" i="22"/>
  <c r="D37" i="22"/>
  <c r="D44" i="22" s="1"/>
  <c r="C37" i="22"/>
  <c r="C44" i="22" s="1"/>
  <c r="K26" i="22"/>
  <c r="E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Y26" i="22" s="1"/>
  <c r="X13" i="22"/>
  <c r="X26" i="22" s="1"/>
  <c r="W13" i="22"/>
  <c r="W26" i="22" s="1"/>
  <c r="W45" i="22" s="1"/>
  <c r="V13" i="22"/>
  <c r="V26" i="22" s="1"/>
  <c r="V45" i="22" s="1"/>
  <c r="U13" i="22"/>
  <c r="U26" i="22" s="1"/>
  <c r="T13" i="22"/>
  <c r="T26" i="22" s="1"/>
  <c r="S13" i="22"/>
  <c r="S26" i="22" s="1"/>
  <c r="R13" i="22"/>
  <c r="R26" i="22" s="1"/>
  <c r="Q13" i="22"/>
  <c r="Q26" i="22" s="1"/>
  <c r="P13" i="22"/>
  <c r="P26" i="22" s="1"/>
  <c r="O13" i="22"/>
  <c r="O26" i="22" s="1"/>
  <c r="O45" i="22" s="1"/>
  <c r="N13" i="22"/>
  <c r="N26" i="22" s="1"/>
  <c r="N45" i="22" s="1"/>
  <c r="M13" i="22"/>
  <c r="M26" i="22" s="1"/>
  <c r="L13" i="22"/>
  <c r="L26" i="22" s="1"/>
  <c r="L45" i="22" s="1"/>
  <c r="K13" i="22"/>
  <c r="J13" i="22"/>
  <c r="J26" i="22" s="1"/>
  <c r="I13" i="22"/>
  <c r="I26" i="22" s="1"/>
  <c r="H13" i="22"/>
  <c r="H26" i="22" s="1"/>
  <c r="G13" i="22"/>
  <c r="G26" i="22" s="1"/>
  <c r="G45" i="22" s="1"/>
  <c r="F13" i="22"/>
  <c r="F26" i="22" s="1"/>
  <c r="F45" i="22" s="1"/>
  <c r="E13" i="22"/>
  <c r="D13" i="22"/>
  <c r="D26" i="22" s="1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Q44" i="23"/>
  <c r="I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Y37" i="23"/>
  <c r="Y44" i="23" s="1"/>
  <c r="X37" i="23"/>
  <c r="X44" i="23" s="1"/>
  <c r="Z44" i="23" s="1"/>
  <c r="W37" i="23"/>
  <c r="W44" i="23" s="1"/>
  <c r="V37" i="23"/>
  <c r="V44" i="23" s="1"/>
  <c r="U37" i="23"/>
  <c r="U44" i="23" s="1"/>
  <c r="T37" i="23"/>
  <c r="S37" i="23"/>
  <c r="S44" i="23" s="1"/>
  <c r="R37" i="23"/>
  <c r="R44" i="23" s="1"/>
  <c r="Q37" i="23"/>
  <c r="P37" i="23"/>
  <c r="P44" i="23" s="1"/>
  <c r="O37" i="23"/>
  <c r="O44" i="23" s="1"/>
  <c r="N37" i="23"/>
  <c r="N44" i="23" s="1"/>
  <c r="M37" i="23"/>
  <c r="M44" i="23" s="1"/>
  <c r="L37" i="23"/>
  <c r="K37" i="23"/>
  <c r="K44" i="23" s="1"/>
  <c r="J37" i="23"/>
  <c r="J44" i="23" s="1"/>
  <c r="I37" i="23"/>
  <c r="H37" i="23"/>
  <c r="H44" i="23" s="1"/>
  <c r="G37" i="23"/>
  <c r="G44" i="23" s="1"/>
  <c r="F37" i="23"/>
  <c r="F44" i="23" s="1"/>
  <c r="E37" i="23"/>
  <c r="E44" i="23" s="1"/>
  <c r="D37" i="23"/>
  <c r="D44" i="23" s="1"/>
  <c r="C37" i="23"/>
  <c r="C44" i="23" s="1"/>
  <c r="E26" i="23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Y26" i="23" s="1"/>
  <c r="X13" i="23"/>
  <c r="X26" i="23" s="1"/>
  <c r="W13" i="23"/>
  <c r="W26" i="23" s="1"/>
  <c r="V13" i="23"/>
  <c r="V26" i="23" s="1"/>
  <c r="U13" i="23"/>
  <c r="U26" i="23" s="1"/>
  <c r="T13" i="23"/>
  <c r="T26" i="23" s="1"/>
  <c r="S13" i="23"/>
  <c r="S26" i="23" s="1"/>
  <c r="R13" i="23"/>
  <c r="R26" i="23" s="1"/>
  <c r="Q13" i="23"/>
  <c r="Q26" i="23" s="1"/>
  <c r="Q45" i="23" s="1"/>
  <c r="P13" i="23"/>
  <c r="P26" i="23" s="1"/>
  <c r="P45" i="23" s="1"/>
  <c r="O13" i="23"/>
  <c r="O26" i="23" s="1"/>
  <c r="N13" i="23"/>
  <c r="N26" i="23" s="1"/>
  <c r="M13" i="23"/>
  <c r="M26" i="23" s="1"/>
  <c r="L13" i="23"/>
  <c r="L26" i="23" s="1"/>
  <c r="K13" i="23"/>
  <c r="K26" i="23" s="1"/>
  <c r="J13" i="23"/>
  <c r="J26" i="23" s="1"/>
  <c r="I13" i="23"/>
  <c r="I26" i="23" s="1"/>
  <c r="I45" i="23" s="1"/>
  <c r="H13" i="23"/>
  <c r="H26" i="23" s="1"/>
  <c r="H45" i="23" s="1"/>
  <c r="G13" i="23"/>
  <c r="G26" i="23" s="1"/>
  <c r="F13" i="23"/>
  <c r="F26" i="23" s="1"/>
  <c r="E13" i="23"/>
  <c r="D13" i="23"/>
  <c r="D26" i="23" s="1"/>
  <c r="D45" i="23" s="1"/>
  <c r="C13" i="23"/>
  <c r="C26" i="23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Y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Y37" i="24"/>
  <c r="X37" i="24"/>
  <c r="X44" i="24" s="1"/>
  <c r="Z44" i="24" s="1"/>
  <c r="W37" i="24"/>
  <c r="W44" i="24" s="1"/>
  <c r="V37" i="24"/>
  <c r="V44" i="24" s="1"/>
  <c r="U37" i="24"/>
  <c r="U44" i="24" s="1"/>
  <c r="T37" i="24"/>
  <c r="T44" i="24" s="1"/>
  <c r="S37" i="24"/>
  <c r="S44" i="24" s="1"/>
  <c r="R37" i="24"/>
  <c r="R44" i="24" s="1"/>
  <c r="Q37" i="24"/>
  <c r="Q44" i="24" s="1"/>
  <c r="P37" i="24"/>
  <c r="P44" i="24" s="1"/>
  <c r="O37" i="24"/>
  <c r="O44" i="24" s="1"/>
  <c r="N37" i="24"/>
  <c r="N44" i="24" s="1"/>
  <c r="M37" i="24"/>
  <c r="M44" i="24" s="1"/>
  <c r="L37" i="24"/>
  <c r="L44" i="24" s="1"/>
  <c r="K37" i="24"/>
  <c r="K44" i="24" s="1"/>
  <c r="J37" i="24"/>
  <c r="J44" i="24" s="1"/>
  <c r="I37" i="24"/>
  <c r="I44" i="24" s="1"/>
  <c r="H37" i="24"/>
  <c r="H44" i="24" s="1"/>
  <c r="G37" i="24"/>
  <c r="G44" i="24" s="1"/>
  <c r="F37" i="24"/>
  <c r="F44" i="24" s="1"/>
  <c r="E37" i="24"/>
  <c r="E44" i="24" s="1"/>
  <c r="D37" i="24"/>
  <c r="D44" i="24" s="1"/>
  <c r="C37" i="24"/>
  <c r="C44" i="24" s="1"/>
  <c r="T26" i="24"/>
  <c r="M26" i="24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Y26" i="24" s="1"/>
  <c r="X13" i="24"/>
  <c r="X26" i="24" s="1"/>
  <c r="W13" i="24"/>
  <c r="W26" i="24" s="1"/>
  <c r="V13" i="24"/>
  <c r="V26" i="24" s="1"/>
  <c r="U13" i="24"/>
  <c r="U26" i="24" s="1"/>
  <c r="T13" i="24"/>
  <c r="S13" i="24"/>
  <c r="S26" i="24" s="1"/>
  <c r="R13" i="24"/>
  <c r="R26" i="24" s="1"/>
  <c r="Q13" i="24"/>
  <c r="Q26" i="24" s="1"/>
  <c r="P13" i="24"/>
  <c r="P26" i="24" s="1"/>
  <c r="O13" i="24"/>
  <c r="O26" i="24" s="1"/>
  <c r="N13" i="24"/>
  <c r="N26" i="24" s="1"/>
  <c r="M13" i="24"/>
  <c r="L13" i="24"/>
  <c r="L26" i="24" s="1"/>
  <c r="K13" i="24"/>
  <c r="K26" i="24" s="1"/>
  <c r="J13" i="24"/>
  <c r="J26" i="24" s="1"/>
  <c r="I13" i="24"/>
  <c r="I26" i="24" s="1"/>
  <c r="H13" i="24"/>
  <c r="H26" i="24" s="1"/>
  <c r="G13" i="24"/>
  <c r="G26" i="24" s="1"/>
  <c r="F13" i="24"/>
  <c r="F26" i="24" s="1"/>
  <c r="E13" i="24"/>
  <c r="E26" i="24" s="1"/>
  <c r="D13" i="24"/>
  <c r="D26" i="24" s="1"/>
  <c r="D45" i="24" s="1"/>
  <c r="C13" i="24"/>
  <c r="C26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Y44" i="25"/>
  <c r="Q44" i="25"/>
  <c r="J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Y37" i="25"/>
  <c r="X37" i="25"/>
  <c r="X44" i="25" s="1"/>
  <c r="Z44" i="25" s="1"/>
  <c r="W37" i="25"/>
  <c r="W44" i="25" s="1"/>
  <c r="V37" i="25"/>
  <c r="U37" i="25"/>
  <c r="U44" i="25" s="1"/>
  <c r="T37" i="25"/>
  <c r="T44" i="25" s="1"/>
  <c r="S37" i="25"/>
  <c r="S44" i="25" s="1"/>
  <c r="R37" i="25"/>
  <c r="R44" i="25" s="1"/>
  <c r="Q37" i="25"/>
  <c r="P37" i="25"/>
  <c r="P44" i="25" s="1"/>
  <c r="O37" i="25"/>
  <c r="O44" i="25" s="1"/>
  <c r="N37" i="25"/>
  <c r="N44" i="25" s="1"/>
  <c r="M37" i="25"/>
  <c r="M44" i="25" s="1"/>
  <c r="L37" i="25"/>
  <c r="L44" i="25" s="1"/>
  <c r="K37" i="25"/>
  <c r="K44" i="25" s="1"/>
  <c r="J37" i="25"/>
  <c r="I37" i="25"/>
  <c r="I44" i="25" s="1"/>
  <c r="H37" i="25"/>
  <c r="H44" i="25" s="1"/>
  <c r="G37" i="25"/>
  <c r="G44" i="25" s="1"/>
  <c r="F37" i="25"/>
  <c r="F44" i="25" s="1"/>
  <c r="E37" i="25"/>
  <c r="E44" i="25" s="1"/>
  <c r="D37" i="25"/>
  <c r="D44" i="25" s="1"/>
  <c r="C37" i="25"/>
  <c r="C44" i="25" s="1"/>
  <c r="M26" i="25"/>
  <c r="E26" i="25"/>
  <c r="D26" i="25"/>
  <c r="D45" i="25" s="1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Y13" i="25"/>
  <c r="Y26" i="25" s="1"/>
  <c r="X13" i="25"/>
  <c r="X26" i="25" s="1"/>
  <c r="W13" i="25"/>
  <c r="W26" i="25" s="1"/>
  <c r="V13" i="25"/>
  <c r="V26" i="25" s="1"/>
  <c r="U13" i="25"/>
  <c r="U26" i="25" s="1"/>
  <c r="T13" i="25"/>
  <c r="T26" i="25" s="1"/>
  <c r="S13" i="25"/>
  <c r="R13" i="25"/>
  <c r="R26" i="25" s="1"/>
  <c r="Q13" i="25"/>
  <c r="Q26" i="25" s="1"/>
  <c r="P13" i="25"/>
  <c r="P26" i="25" s="1"/>
  <c r="O13" i="25"/>
  <c r="O26" i="25" s="1"/>
  <c r="O45" i="25" s="1"/>
  <c r="N13" i="25"/>
  <c r="N26" i="25" s="1"/>
  <c r="M13" i="25"/>
  <c r="L13" i="25"/>
  <c r="L26" i="25" s="1"/>
  <c r="K13" i="25"/>
  <c r="K26" i="25" s="1"/>
  <c r="J13" i="25"/>
  <c r="J26" i="25" s="1"/>
  <c r="I13" i="25"/>
  <c r="I26" i="25" s="1"/>
  <c r="H13" i="25"/>
  <c r="H26" i="25" s="1"/>
  <c r="G13" i="25"/>
  <c r="G26" i="25" s="1"/>
  <c r="G45" i="25" s="1"/>
  <c r="F13" i="25"/>
  <c r="F26" i="25" s="1"/>
  <c r="E13" i="25"/>
  <c r="D13" i="25"/>
  <c r="C13" i="25"/>
  <c r="C26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R44" i="26"/>
  <c r="J44" i="26"/>
  <c r="I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Y37" i="26"/>
  <c r="Y44" i="26" s="1"/>
  <c r="X37" i="26"/>
  <c r="X44" i="26" s="1"/>
  <c r="Z44" i="26" s="1"/>
  <c r="W37" i="26"/>
  <c r="W44" i="26" s="1"/>
  <c r="V37" i="26"/>
  <c r="V44" i="26" s="1"/>
  <c r="U37" i="26"/>
  <c r="T37" i="26"/>
  <c r="T44" i="26" s="1"/>
  <c r="S37" i="26"/>
  <c r="S44" i="26" s="1"/>
  <c r="R37" i="26"/>
  <c r="Q37" i="26"/>
  <c r="Q44" i="26" s="1"/>
  <c r="P37" i="26"/>
  <c r="P44" i="26" s="1"/>
  <c r="O37" i="26"/>
  <c r="O44" i="26" s="1"/>
  <c r="N37" i="26"/>
  <c r="N44" i="26" s="1"/>
  <c r="M37" i="26"/>
  <c r="M44" i="26" s="1"/>
  <c r="L37" i="26"/>
  <c r="L44" i="26" s="1"/>
  <c r="K37" i="26"/>
  <c r="K44" i="26" s="1"/>
  <c r="J37" i="26"/>
  <c r="I37" i="26"/>
  <c r="H37" i="26"/>
  <c r="H44" i="26" s="1"/>
  <c r="G37" i="26"/>
  <c r="G44" i="26" s="1"/>
  <c r="F37" i="26"/>
  <c r="F44" i="26" s="1"/>
  <c r="E37" i="26"/>
  <c r="E44" i="26" s="1"/>
  <c r="D37" i="26"/>
  <c r="D44" i="26" s="1"/>
  <c r="C37" i="26"/>
  <c r="C44" i="26" s="1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Y13" i="26"/>
  <c r="Y26" i="26" s="1"/>
  <c r="X13" i="26"/>
  <c r="X26" i="26" s="1"/>
  <c r="W13" i="26"/>
  <c r="W26" i="26" s="1"/>
  <c r="V13" i="26"/>
  <c r="V26" i="26" s="1"/>
  <c r="V45" i="26" s="1"/>
  <c r="U13" i="26"/>
  <c r="U26" i="26" s="1"/>
  <c r="T13" i="26"/>
  <c r="T26" i="26" s="1"/>
  <c r="S13" i="26"/>
  <c r="S26" i="26" s="1"/>
  <c r="R13" i="26"/>
  <c r="R26" i="26" s="1"/>
  <c r="Q13" i="26"/>
  <c r="Q26" i="26" s="1"/>
  <c r="Q45" i="26" s="1"/>
  <c r="P13" i="26"/>
  <c r="P26" i="26" s="1"/>
  <c r="P45" i="26" s="1"/>
  <c r="O13" i="26"/>
  <c r="O26" i="26" s="1"/>
  <c r="N13" i="26"/>
  <c r="N26" i="26" s="1"/>
  <c r="N45" i="26" s="1"/>
  <c r="M13" i="26"/>
  <c r="M26" i="26" s="1"/>
  <c r="L13" i="26"/>
  <c r="L26" i="26" s="1"/>
  <c r="K13" i="26"/>
  <c r="J13" i="26"/>
  <c r="J26" i="26" s="1"/>
  <c r="I13" i="26"/>
  <c r="I26" i="26" s="1"/>
  <c r="H13" i="26"/>
  <c r="H26" i="26" s="1"/>
  <c r="H45" i="26" s="1"/>
  <c r="G13" i="26"/>
  <c r="G26" i="26" s="1"/>
  <c r="F13" i="26"/>
  <c r="F26" i="26" s="1"/>
  <c r="F45" i="26" s="1"/>
  <c r="E13" i="26"/>
  <c r="E26" i="26" s="1"/>
  <c r="D13" i="26"/>
  <c r="D26" i="26" s="1"/>
  <c r="D45" i="26" s="1"/>
  <c r="C13" i="26"/>
  <c r="C26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Y37" i="27"/>
  <c r="Y44" i="27" s="1"/>
  <c r="X37" i="27"/>
  <c r="X44" i="27" s="1"/>
  <c r="W37" i="27"/>
  <c r="V37" i="27"/>
  <c r="V44" i="27" s="1"/>
  <c r="U37" i="27"/>
  <c r="U44" i="27" s="1"/>
  <c r="T37" i="27"/>
  <c r="T44" i="27" s="1"/>
  <c r="S37" i="27"/>
  <c r="S44" i="27" s="1"/>
  <c r="R37" i="27"/>
  <c r="R44" i="27" s="1"/>
  <c r="Q37" i="27"/>
  <c r="Q44" i="27" s="1"/>
  <c r="P37" i="27"/>
  <c r="P44" i="27" s="1"/>
  <c r="O37" i="27"/>
  <c r="O44" i="27" s="1"/>
  <c r="N37" i="27"/>
  <c r="N44" i="27" s="1"/>
  <c r="M37" i="27"/>
  <c r="M44" i="27" s="1"/>
  <c r="L37" i="27"/>
  <c r="L44" i="27" s="1"/>
  <c r="K37" i="27"/>
  <c r="K44" i="27" s="1"/>
  <c r="J37" i="27"/>
  <c r="J44" i="27" s="1"/>
  <c r="I37" i="27"/>
  <c r="I44" i="27" s="1"/>
  <c r="H37" i="27"/>
  <c r="H44" i="27" s="1"/>
  <c r="G37" i="27"/>
  <c r="G44" i="27" s="1"/>
  <c r="F37" i="27"/>
  <c r="E37" i="27"/>
  <c r="E44" i="27" s="1"/>
  <c r="D37" i="27"/>
  <c r="D44" i="27" s="1"/>
  <c r="C37" i="27"/>
  <c r="C44" i="27" s="1"/>
  <c r="AA25" i="27"/>
  <c r="Y25" i="27"/>
  <c r="X25" i="27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Z13" i="27"/>
  <c r="Y13" i="27"/>
  <c r="X13" i="27"/>
  <c r="X26" i="27" s="1"/>
  <c r="W13" i="27"/>
  <c r="W26" i="27" s="1"/>
  <c r="V13" i="27"/>
  <c r="U13" i="27"/>
  <c r="U26" i="27" s="1"/>
  <c r="U45" i="27" s="1"/>
  <c r="T13" i="27"/>
  <c r="S13" i="27"/>
  <c r="S26" i="27" s="1"/>
  <c r="R13" i="27"/>
  <c r="R26" i="27" s="1"/>
  <c r="R45" i="27" s="1"/>
  <c r="Q13" i="27"/>
  <c r="P13" i="27"/>
  <c r="P26" i="27" s="1"/>
  <c r="P45" i="27" s="1"/>
  <c r="O13" i="27"/>
  <c r="O26" i="27" s="1"/>
  <c r="N13" i="27"/>
  <c r="M13" i="27"/>
  <c r="M26" i="27" s="1"/>
  <c r="M45" i="27" s="1"/>
  <c r="L13" i="27"/>
  <c r="K13" i="27"/>
  <c r="K26" i="27" s="1"/>
  <c r="J13" i="27"/>
  <c r="J26" i="27" s="1"/>
  <c r="I13" i="27"/>
  <c r="H13" i="27"/>
  <c r="H26" i="27" s="1"/>
  <c r="H45" i="27" s="1"/>
  <c r="G13" i="27"/>
  <c r="G26" i="27" s="1"/>
  <c r="F13" i="27"/>
  <c r="E13" i="27"/>
  <c r="E26" i="27" s="1"/>
  <c r="E45" i="27" s="1"/>
  <c r="D13" i="27"/>
  <c r="C13" i="27"/>
  <c r="C26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E44" i="28"/>
  <c r="AA43" i="28"/>
  <c r="Y43" i="28"/>
  <c r="Z43" i="28" s="1"/>
  <c r="X43" i="28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X37" i="28"/>
  <c r="X44" i="28" s="1"/>
  <c r="W37" i="28"/>
  <c r="W44" i="28" s="1"/>
  <c r="V37" i="28"/>
  <c r="V44" i="28" s="1"/>
  <c r="U37" i="28"/>
  <c r="U44" i="28" s="1"/>
  <c r="T37" i="28"/>
  <c r="T44" i="28" s="1"/>
  <c r="S37" i="28"/>
  <c r="S44" i="28" s="1"/>
  <c r="R37" i="28"/>
  <c r="R44" i="28" s="1"/>
  <c r="Q37" i="28"/>
  <c r="Q44" i="28" s="1"/>
  <c r="Q45" i="28" s="1"/>
  <c r="P37" i="28"/>
  <c r="P44" i="28" s="1"/>
  <c r="O37" i="28"/>
  <c r="O44" i="28" s="1"/>
  <c r="N37" i="28"/>
  <c r="N44" i="28" s="1"/>
  <c r="M37" i="28"/>
  <c r="M44" i="28" s="1"/>
  <c r="L37" i="28"/>
  <c r="L44" i="28" s="1"/>
  <c r="K37" i="28"/>
  <c r="K44" i="28" s="1"/>
  <c r="J37" i="28"/>
  <c r="J44" i="28" s="1"/>
  <c r="I37" i="28"/>
  <c r="I44" i="28" s="1"/>
  <c r="I45" i="28" s="1"/>
  <c r="H37" i="28"/>
  <c r="H44" i="28" s="1"/>
  <c r="G37" i="28"/>
  <c r="G44" i="28" s="1"/>
  <c r="F37" i="28"/>
  <c r="F44" i="28" s="1"/>
  <c r="E37" i="28"/>
  <c r="D37" i="28"/>
  <c r="D44" i="28" s="1"/>
  <c r="C37" i="28"/>
  <c r="C44" i="28" s="1"/>
  <c r="X26" i="28"/>
  <c r="H26" i="28"/>
  <c r="H45" i="28" s="1"/>
  <c r="AA25" i="28"/>
  <c r="Y25" i="28"/>
  <c r="X25" i="28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Y13" i="28"/>
  <c r="Y26" i="28" s="1"/>
  <c r="X13" i="28"/>
  <c r="Z13" i="28" s="1"/>
  <c r="W13" i="28"/>
  <c r="W26" i="28" s="1"/>
  <c r="W45" i="28" s="1"/>
  <c r="V13" i="28"/>
  <c r="U13" i="28"/>
  <c r="U26" i="28" s="1"/>
  <c r="T13" i="28"/>
  <c r="T26" i="28" s="1"/>
  <c r="T45" i="28" s="1"/>
  <c r="S13" i="28"/>
  <c r="R13" i="28"/>
  <c r="Q13" i="28"/>
  <c r="Q26" i="28" s="1"/>
  <c r="P13" i="28"/>
  <c r="P26" i="28" s="1"/>
  <c r="P45" i="28" s="1"/>
  <c r="O13" i="28"/>
  <c r="O26" i="28" s="1"/>
  <c r="O45" i="28" s="1"/>
  <c r="N13" i="28"/>
  <c r="N26" i="28" s="1"/>
  <c r="N45" i="28" s="1"/>
  <c r="M13" i="28"/>
  <c r="M26" i="28" s="1"/>
  <c r="L13" i="28"/>
  <c r="L26" i="28" s="1"/>
  <c r="L45" i="28" s="1"/>
  <c r="K13" i="28"/>
  <c r="J13" i="28"/>
  <c r="I13" i="28"/>
  <c r="I26" i="28" s="1"/>
  <c r="H13" i="28"/>
  <c r="G13" i="28"/>
  <c r="G26" i="28" s="1"/>
  <c r="G45" i="28" s="1"/>
  <c r="F13" i="28"/>
  <c r="F26" i="28" s="1"/>
  <c r="F45" i="28" s="1"/>
  <c r="E13" i="28"/>
  <c r="E26" i="28" s="1"/>
  <c r="D13" i="28"/>
  <c r="D26" i="28" s="1"/>
  <c r="D45" i="28" s="1"/>
  <c r="C13" i="28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G44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W37" i="1"/>
  <c r="W44" i="1" s="1"/>
  <c r="V37" i="1"/>
  <c r="U37" i="1"/>
  <c r="U44" i="1" s="1"/>
  <c r="T37" i="1"/>
  <c r="T44" i="1" s="1"/>
  <c r="S37" i="1"/>
  <c r="R37" i="1"/>
  <c r="Q37" i="1"/>
  <c r="Q44" i="1" s="1"/>
  <c r="P37" i="1"/>
  <c r="P44" i="1" s="1"/>
  <c r="O37" i="1"/>
  <c r="O44" i="1" s="1"/>
  <c r="N37" i="1"/>
  <c r="M37" i="1"/>
  <c r="M44" i="1" s="1"/>
  <c r="L37" i="1"/>
  <c r="L44" i="1" s="1"/>
  <c r="K37" i="1"/>
  <c r="K44" i="1" s="1"/>
  <c r="J37" i="1"/>
  <c r="I37" i="1"/>
  <c r="I44" i="1" s="1"/>
  <c r="H37" i="1"/>
  <c r="H44" i="1" s="1"/>
  <c r="G37" i="1"/>
  <c r="F37" i="1"/>
  <c r="E37" i="1"/>
  <c r="E44" i="1" s="1"/>
  <c r="D37" i="1"/>
  <c r="D44" i="1" s="1"/>
  <c r="C37" i="1"/>
  <c r="C44" i="1" s="1"/>
  <c r="Z26" i="1"/>
  <c r="H26" i="1"/>
  <c r="AA25" i="1"/>
  <c r="Z25" i="1"/>
  <c r="Y25" i="1"/>
  <c r="Y26" i="1" s="1"/>
  <c r="Y45" i="1" s="1"/>
  <c r="X25" i="1"/>
  <c r="W25" i="1"/>
  <c r="V25" i="1"/>
  <c r="U25" i="1"/>
  <c r="T25" i="1"/>
  <c r="S25" i="1"/>
  <c r="R25" i="1"/>
  <c r="Q25" i="1"/>
  <c r="Q26" i="1" s="1"/>
  <c r="Q45" i="1" s="1"/>
  <c r="P25" i="1"/>
  <c r="O25" i="1"/>
  <c r="N25" i="1"/>
  <c r="M25" i="1"/>
  <c r="L25" i="1"/>
  <c r="K25" i="1"/>
  <c r="J25" i="1"/>
  <c r="I25" i="1"/>
  <c r="I26" i="1" s="1"/>
  <c r="I45" i="1" s="1"/>
  <c r="H25" i="1"/>
  <c r="G25" i="1"/>
  <c r="F25" i="1"/>
  <c r="E25" i="1"/>
  <c r="D25" i="1"/>
  <c r="C25" i="1"/>
  <c r="AA13" i="1"/>
  <c r="AA26" i="1" s="1"/>
  <c r="Z13" i="1"/>
  <c r="Y13" i="1"/>
  <c r="X13" i="1"/>
  <c r="X26" i="1" s="1"/>
  <c r="W13" i="1"/>
  <c r="W26" i="1" s="1"/>
  <c r="V13" i="1"/>
  <c r="V26" i="1" s="1"/>
  <c r="U13" i="1"/>
  <c r="T13" i="1"/>
  <c r="S13" i="1"/>
  <c r="S26" i="1" s="1"/>
  <c r="R13" i="1"/>
  <c r="R26" i="1" s="1"/>
  <c r="Q13" i="1"/>
  <c r="P13" i="1"/>
  <c r="P26" i="1" s="1"/>
  <c r="O13" i="1"/>
  <c r="O26" i="1" s="1"/>
  <c r="N13" i="1"/>
  <c r="N26" i="1" s="1"/>
  <c r="M13" i="1"/>
  <c r="L13" i="1"/>
  <c r="K13" i="1"/>
  <c r="K26" i="1" s="1"/>
  <c r="K45" i="1" s="1"/>
  <c r="J13" i="1"/>
  <c r="J26" i="1" s="1"/>
  <c r="I13" i="1"/>
  <c r="H13" i="1"/>
  <c r="G13" i="1"/>
  <c r="G26" i="1" s="1"/>
  <c r="F13" i="1"/>
  <c r="F26" i="1" s="1"/>
  <c r="E13" i="1"/>
  <c r="D13" i="1"/>
  <c r="C13" i="1"/>
  <c r="C26" i="1" s="1"/>
  <c r="C45" i="1" s="1"/>
  <c r="S26" i="25" l="1"/>
  <c r="Z44" i="21"/>
  <c r="C26" i="28"/>
  <c r="C45" i="28" s="1"/>
  <c r="C44" i="16"/>
  <c r="E45" i="22"/>
  <c r="K26" i="26"/>
  <c r="K45" i="26" s="1"/>
  <c r="Y44" i="28"/>
  <c r="Z44" i="28" s="1"/>
  <c r="Q44" i="17"/>
  <c r="R44" i="1"/>
  <c r="F44" i="27"/>
  <c r="X26" i="19"/>
  <c r="Z13" i="19"/>
  <c r="Y45" i="26"/>
  <c r="E44" i="20"/>
  <c r="M44" i="20"/>
  <c r="S44" i="19"/>
  <c r="J44" i="1"/>
  <c r="Y45" i="23"/>
  <c r="E44" i="15"/>
  <c r="C45" i="10"/>
  <c r="W44" i="27"/>
  <c r="U44" i="26"/>
  <c r="Y45" i="21"/>
  <c r="F45" i="17"/>
  <c r="V45" i="17"/>
  <c r="F44" i="15"/>
  <c r="F45" i="15" s="1"/>
  <c r="N44" i="15"/>
  <c r="V44" i="15"/>
  <c r="P45" i="13"/>
  <c r="P45" i="12"/>
  <c r="I45" i="9"/>
  <c r="Q45" i="9"/>
  <c r="Y45" i="9"/>
  <c r="I26" i="8"/>
  <c r="Q26" i="8"/>
  <c r="Y26" i="8"/>
  <c r="W45" i="6"/>
  <c r="D26" i="1"/>
  <c r="D45" i="1" s="1"/>
  <c r="L26" i="1"/>
  <c r="L45" i="1" s="1"/>
  <c r="T26" i="1"/>
  <c r="T45" i="1" s="1"/>
  <c r="E45" i="28"/>
  <c r="M45" i="28"/>
  <c r="U45" i="28"/>
  <c r="D26" i="27"/>
  <c r="L26" i="27"/>
  <c r="T26" i="27"/>
  <c r="Z44" i="27"/>
  <c r="H45" i="24"/>
  <c r="P45" i="24"/>
  <c r="E44" i="22"/>
  <c r="M44" i="22"/>
  <c r="U44" i="22"/>
  <c r="J45" i="21"/>
  <c r="R45" i="21"/>
  <c r="E26" i="20"/>
  <c r="E45" i="20" s="1"/>
  <c r="M26" i="20"/>
  <c r="M45" i="20" s="1"/>
  <c r="U26" i="20"/>
  <c r="R26" i="19"/>
  <c r="R45" i="19" s="1"/>
  <c r="G26" i="18"/>
  <c r="G45" i="18" s="1"/>
  <c r="O26" i="18"/>
  <c r="O45" i="18" s="1"/>
  <c r="W26" i="18"/>
  <c r="W45" i="18" s="1"/>
  <c r="I26" i="13"/>
  <c r="Q26" i="13"/>
  <c r="Q45" i="13" s="1"/>
  <c r="Y26" i="13"/>
  <c r="Y45" i="13" s="1"/>
  <c r="Z45" i="13" s="1"/>
  <c r="Z37" i="11"/>
  <c r="X44" i="10"/>
  <c r="Z37" i="10"/>
  <c r="Z13" i="9"/>
  <c r="F44" i="9"/>
  <c r="N44" i="9"/>
  <c r="N45" i="9" s="1"/>
  <c r="P44" i="8"/>
  <c r="H45" i="6"/>
  <c r="P45" i="6"/>
  <c r="X26" i="6"/>
  <c r="Z13" i="6"/>
  <c r="V44" i="25"/>
  <c r="V45" i="25" s="1"/>
  <c r="R45" i="23"/>
  <c r="L44" i="23"/>
  <c r="Q45" i="24"/>
  <c r="N44" i="16"/>
  <c r="P45" i="11"/>
  <c r="L44" i="7"/>
  <c r="T44" i="7"/>
  <c r="Y44" i="5"/>
  <c r="Y45" i="5" s="1"/>
  <c r="N45" i="1"/>
  <c r="E26" i="1"/>
  <c r="E45" i="1" s="1"/>
  <c r="M26" i="1"/>
  <c r="M45" i="1" s="1"/>
  <c r="U26" i="1"/>
  <c r="U45" i="1" s="1"/>
  <c r="F44" i="1"/>
  <c r="F45" i="1" s="1"/>
  <c r="N44" i="1"/>
  <c r="V44" i="1"/>
  <c r="V45" i="1" s="1"/>
  <c r="G45" i="26"/>
  <c r="O45" i="26"/>
  <c r="W45" i="26"/>
  <c r="J45" i="24"/>
  <c r="R45" i="24"/>
  <c r="I45" i="22"/>
  <c r="Q45" i="22"/>
  <c r="Y45" i="22"/>
  <c r="Z37" i="21"/>
  <c r="W45" i="20"/>
  <c r="D45" i="19"/>
  <c r="L45" i="19"/>
  <c r="I26" i="18"/>
  <c r="Q26" i="18"/>
  <c r="Y26" i="18"/>
  <c r="Z26" i="18" s="1"/>
  <c r="Z25" i="18"/>
  <c r="L45" i="3"/>
  <c r="Y45" i="2"/>
  <c r="X26" i="15"/>
  <c r="Z26" i="15" s="1"/>
  <c r="Z13" i="15"/>
  <c r="N26" i="6"/>
  <c r="N45" i="6" s="1"/>
  <c r="K26" i="4"/>
  <c r="K45" i="4" s="1"/>
  <c r="AA44" i="4"/>
  <c r="T44" i="23"/>
  <c r="T45" i="23" s="1"/>
  <c r="I45" i="21"/>
  <c r="F45" i="25"/>
  <c r="Y45" i="24"/>
  <c r="P45" i="22"/>
  <c r="V45" i="20"/>
  <c r="H45" i="11"/>
  <c r="O45" i="1"/>
  <c r="W45" i="1"/>
  <c r="G45" i="27"/>
  <c r="O45" i="27"/>
  <c r="W45" i="27"/>
  <c r="H45" i="25"/>
  <c r="P45" i="25"/>
  <c r="J45" i="22"/>
  <c r="R45" i="22"/>
  <c r="X26" i="20"/>
  <c r="X45" i="20" s="1"/>
  <c r="E45" i="19"/>
  <c r="M45" i="19"/>
  <c r="U45" i="19"/>
  <c r="F44" i="17"/>
  <c r="N44" i="17"/>
  <c r="N45" i="17" s="1"/>
  <c r="V44" i="17"/>
  <c r="D45" i="16"/>
  <c r="L45" i="16"/>
  <c r="Z43" i="6"/>
  <c r="N45" i="5"/>
  <c r="J45" i="23"/>
  <c r="Q45" i="21"/>
  <c r="Q45" i="27"/>
  <c r="N45" i="20"/>
  <c r="X44" i="20"/>
  <c r="Z44" i="20" s="1"/>
  <c r="T44" i="18"/>
  <c r="V44" i="16"/>
  <c r="V45" i="16" s="1"/>
  <c r="Z13" i="13"/>
  <c r="X26" i="8"/>
  <c r="Z26" i="8" s="1"/>
  <c r="I45" i="3"/>
  <c r="H45" i="1"/>
  <c r="P45" i="1"/>
  <c r="Y45" i="28"/>
  <c r="I45" i="26"/>
  <c r="I45" i="25"/>
  <c r="Q45" i="25"/>
  <c r="Y45" i="25"/>
  <c r="F45" i="19"/>
  <c r="C26" i="18"/>
  <c r="K26" i="18"/>
  <c r="S26" i="18"/>
  <c r="C26" i="17"/>
  <c r="K26" i="17"/>
  <c r="E26" i="16"/>
  <c r="E45" i="16" s="1"/>
  <c r="M26" i="16"/>
  <c r="M45" i="16" s="1"/>
  <c r="U26" i="16"/>
  <c r="U45" i="16" s="1"/>
  <c r="I44" i="13"/>
  <c r="Y44" i="13"/>
  <c r="M45" i="12"/>
  <c r="H45" i="12"/>
  <c r="X44" i="8"/>
  <c r="Z44" i="8" s="1"/>
  <c r="G45" i="5"/>
  <c r="O45" i="5"/>
  <c r="W45" i="5"/>
  <c r="S44" i="1"/>
  <c r="S45" i="1" s="1"/>
  <c r="T44" i="19"/>
  <c r="T45" i="19" s="1"/>
  <c r="I45" i="24"/>
  <c r="H45" i="22"/>
  <c r="F45" i="20"/>
  <c r="G45" i="1"/>
  <c r="I26" i="27"/>
  <c r="I45" i="27" s="1"/>
  <c r="Q26" i="27"/>
  <c r="Y26" i="27"/>
  <c r="Y45" i="27" s="1"/>
  <c r="Z25" i="27"/>
  <c r="J45" i="26"/>
  <c r="R45" i="26"/>
  <c r="AA26" i="26"/>
  <c r="J45" i="25"/>
  <c r="R45" i="25"/>
  <c r="G45" i="21"/>
  <c r="O45" i="21"/>
  <c r="E44" i="21"/>
  <c r="M44" i="21"/>
  <c r="M45" i="21" s="1"/>
  <c r="U44" i="21"/>
  <c r="U45" i="21" s="1"/>
  <c r="G26" i="19"/>
  <c r="O26" i="19"/>
  <c r="W26" i="19"/>
  <c r="W45" i="19" s="1"/>
  <c r="D26" i="18"/>
  <c r="D45" i="18" s="1"/>
  <c r="L26" i="18"/>
  <c r="L45" i="18" s="1"/>
  <c r="T26" i="18"/>
  <c r="T45" i="18" s="1"/>
  <c r="D26" i="17"/>
  <c r="D45" i="17" s="1"/>
  <c r="L26" i="17"/>
  <c r="L45" i="17" s="1"/>
  <c r="T26" i="17"/>
  <c r="T45" i="17" s="1"/>
  <c r="F45" i="16"/>
  <c r="N45" i="16"/>
  <c r="H44" i="12"/>
  <c r="X44" i="12"/>
  <c r="Z44" i="12" s="1"/>
  <c r="X45" i="11"/>
  <c r="Z45" i="11" s="1"/>
  <c r="J26" i="10"/>
  <c r="J45" i="10" s="1"/>
  <c r="R26" i="10"/>
  <c r="R45" i="10" s="1"/>
  <c r="H26" i="8"/>
  <c r="H45" i="8" s="1"/>
  <c r="P26" i="8"/>
  <c r="J26" i="7"/>
  <c r="J45" i="7" s="1"/>
  <c r="R26" i="7"/>
  <c r="R45" i="7" s="1"/>
  <c r="I26" i="7"/>
  <c r="I45" i="7" s="1"/>
  <c r="Q26" i="7"/>
  <c r="Q45" i="7" s="1"/>
  <c r="Y26" i="7"/>
  <c r="Y45" i="7" s="1"/>
  <c r="Z45" i="7" s="1"/>
  <c r="AA26" i="4"/>
  <c r="AA45" i="4" s="1"/>
  <c r="W45" i="2"/>
  <c r="F45" i="3"/>
  <c r="N45" i="3"/>
  <c r="V45" i="3"/>
  <c r="F26" i="11"/>
  <c r="F45" i="11" s="1"/>
  <c r="N26" i="11"/>
  <c r="N45" i="11" s="1"/>
  <c r="V26" i="11"/>
  <c r="V45" i="11" s="1"/>
  <c r="C44" i="11"/>
  <c r="C45" i="11" s="1"/>
  <c r="K44" i="11"/>
  <c r="S44" i="11"/>
  <c r="AA44" i="11"/>
  <c r="AA45" i="11" s="1"/>
  <c r="E26" i="10"/>
  <c r="E45" i="10" s="1"/>
  <c r="M26" i="10"/>
  <c r="M45" i="10" s="1"/>
  <c r="U26" i="10"/>
  <c r="U45" i="10" s="1"/>
  <c r="H44" i="9"/>
  <c r="P44" i="9"/>
  <c r="P45" i="9" s="1"/>
  <c r="C26" i="8"/>
  <c r="C45" i="8" s="1"/>
  <c r="S26" i="8"/>
  <c r="S45" i="8" s="1"/>
  <c r="D44" i="8"/>
  <c r="D45" i="8" s="1"/>
  <c r="L44" i="8"/>
  <c r="L45" i="8" s="1"/>
  <c r="T44" i="8"/>
  <c r="D26" i="7"/>
  <c r="D45" i="7" s="1"/>
  <c r="L26" i="7"/>
  <c r="T26" i="7"/>
  <c r="T45" i="7" s="1"/>
  <c r="G44" i="7"/>
  <c r="O44" i="7"/>
  <c r="W44" i="7"/>
  <c r="F44" i="7"/>
  <c r="F45" i="7" s="1"/>
  <c r="N44" i="7"/>
  <c r="Z50" i="6"/>
  <c r="G45" i="3"/>
  <c r="O45" i="3"/>
  <c r="W45" i="3"/>
  <c r="R45" i="3"/>
  <c r="I44" i="3"/>
  <c r="Q44" i="3"/>
  <c r="Q45" i="3" s="1"/>
  <c r="Y44" i="3"/>
  <c r="H44" i="3"/>
  <c r="P44" i="3"/>
  <c r="I26" i="15"/>
  <c r="I45" i="15" s="1"/>
  <c r="Q26" i="15"/>
  <c r="Q45" i="15" s="1"/>
  <c r="Y26" i="15"/>
  <c r="Y45" i="15" s="1"/>
  <c r="T45" i="13"/>
  <c r="Z50" i="13"/>
  <c r="T45" i="8"/>
  <c r="E45" i="7"/>
  <c r="M45" i="7"/>
  <c r="J45" i="6"/>
  <c r="C26" i="2"/>
  <c r="K26" i="2"/>
  <c r="S26" i="2"/>
  <c r="AA26" i="2"/>
  <c r="H44" i="14"/>
  <c r="H45" i="14" s="1"/>
  <c r="P44" i="14"/>
  <c r="M45" i="13"/>
  <c r="U45" i="13"/>
  <c r="I45" i="12"/>
  <c r="Q45" i="12"/>
  <c r="Y45" i="12"/>
  <c r="O26" i="10"/>
  <c r="W26" i="10"/>
  <c r="C44" i="10"/>
  <c r="K44" i="10"/>
  <c r="S44" i="10"/>
  <c r="S45" i="10" s="1"/>
  <c r="AA44" i="10"/>
  <c r="AA45" i="10" s="1"/>
  <c r="M45" i="9"/>
  <c r="I44" i="9"/>
  <c r="Y44" i="9"/>
  <c r="E45" i="8"/>
  <c r="U45" i="8"/>
  <c r="V45" i="7"/>
  <c r="AA45" i="5"/>
  <c r="F45" i="4"/>
  <c r="N45" i="4"/>
  <c r="V45" i="4"/>
  <c r="D45" i="2"/>
  <c r="L45" i="2"/>
  <c r="T45" i="2"/>
  <c r="D45" i="15"/>
  <c r="L45" i="15"/>
  <c r="T45" i="15"/>
  <c r="C26" i="14"/>
  <c r="J45" i="12"/>
  <c r="R45" i="12"/>
  <c r="I45" i="11"/>
  <c r="F45" i="8"/>
  <c r="N45" i="8"/>
  <c r="V45" i="8"/>
  <c r="F44" i="8"/>
  <c r="N44" i="8"/>
  <c r="V44" i="8"/>
  <c r="Z37" i="7"/>
  <c r="D45" i="6"/>
  <c r="L45" i="6"/>
  <c r="T45" i="6"/>
  <c r="G45" i="4"/>
  <c r="O45" i="4"/>
  <c r="W45" i="4"/>
  <c r="H44" i="4"/>
  <c r="H45" i="4" s="1"/>
  <c r="P44" i="4"/>
  <c r="P45" i="4" s="1"/>
  <c r="D44" i="3"/>
  <c r="D45" i="3" s="1"/>
  <c r="L44" i="3"/>
  <c r="T44" i="3"/>
  <c r="T45" i="3" s="1"/>
  <c r="S26" i="17"/>
  <c r="C26" i="16"/>
  <c r="C45" i="16" s="1"/>
  <c r="K26" i="16"/>
  <c r="K45" i="16" s="1"/>
  <c r="S26" i="16"/>
  <c r="S45" i="16" s="1"/>
  <c r="E26" i="15"/>
  <c r="E45" i="15" s="1"/>
  <c r="M26" i="15"/>
  <c r="M45" i="15" s="1"/>
  <c r="U26" i="15"/>
  <c r="U45" i="15" s="1"/>
  <c r="G26" i="13"/>
  <c r="O26" i="13"/>
  <c r="W26" i="13"/>
  <c r="G44" i="13"/>
  <c r="G45" i="13" s="1"/>
  <c r="O44" i="13"/>
  <c r="W44" i="13"/>
  <c r="G44" i="12"/>
  <c r="O44" i="12"/>
  <c r="W44" i="12"/>
  <c r="J26" i="11"/>
  <c r="R26" i="11"/>
  <c r="G44" i="11"/>
  <c r="G45" i="11" s="1"/>
  <c r="O44" i="11"/>
  <c r="O45" i="11" s="1"/>
  <c r="W44" i="11"/>
  <c r="W45" i="11" s="1"/>
  <c r="I26" i="10"/>
  <c r="I45" i="10" s="1"/>
  <c r="Q26" i="10"/>
  <c r="Y26" i="10"/>
  <c r="Y45" i="10" s="1"/>
  <c r="G26" i="9"/>
  <c r="O26" i="9"/>
  <c r="O45" i="9" s="1"/>
  <c r="W26" i="9"/>
  <c r="W45" i="9" s="1"/>
  <c r="D44" i="9"/>
  <c r="D45" i="9" s="1"/>
  <c r="L44" i="9"/>
  <c r="L45" i="9" s="1"/>
  <c r="T44" i="9"/>
  <c r="T45" i="9" s="1"/>
  <c r="G26" i="8"/>
  <c r="G45" i="8" s="1"/>
  <c r="O26" i="8"/>
  <c r="O45" i="8" s="1"/>
  <c r="W26" i="8"/>
  <c r="W45" i="8" s="1"/>
  <c r="C44" i="7"/>
  <c r="C45" i="7" s="1"/>
  <c r="K44" i="7"/>
  <c r="K45" i="7" s="1"/>
  <c r="S44" i="7"/>
  <c r="S45" i="7" s="1"/>
  <c r="E26" i="6"/>
  <c r="E45" i="6" s="1"/>
  <c r="M26" i="6"/>
  <c r="M45" i="6" s="1"/>
  <c r="U26" i="6"/>
  <c r="G44" i="6"/>
  <c r="G45" i="6" s="1"/>
  <c r="O44" i="6"/>
  <c r="O45" i="6" s="1"/>
  <c r="W44" i="6"/>
  <c r="Z50" i="5"/>
  <c r="J44" i="4"/>
  <c r="J45" i="4" s="1"/>
  <c r="R44" i="4"/>
  <c r="R45" i="4" s="1"/>
  <c r="C26" i="3"/>
  <c r="C45" i="3" s="1"/>
  <c r="K26" i="3"/>
  <c r="S26" i="3"/>
  <c r="AA26" i="3"/>
  <c r="E44" i="3"/>
  <c r="E45" i="3" s="1"/>
  <c r="M44" i="3"/>
  <c r="M45" i="3" s="1"/>
  <c r="U44" i="3"/>
  <c r="U45" i="3" s="1"/>
  <c r="F45" i="2"/>
  <c r="N45" i="2"/>
  <c r="V45" i="2"/>
  <c r="H44" i="2"/>
  <c r="H45" i="2" s="1"/>
  <c r="P44" i="2"/>
  <c r="P45" i="2" s="1"/>
  <c r="AA45" i="1"/>
  <c r="J45" i="1"/>
  <c r="R45" i="1"/>
  <c r="Z44" i="1"/>
  <c r="X45" i="1"/>
  <c r="Z45" i="1" s="1"/>
  <c r="K26" i="28"/>
  <c r="K45" i="28" s="1"/>
  <c r="S26" i="28"/>
  <c r="S45" i="28" s="1"/>
  <c r="AA45" i="28"/>
  <c r="D45" i="27"/>
  <c r="L45" i="27"/>
  <c r="T45" i="27"/>
  <c r="U45" i="26"/>
  <c r="AA44" i="26"/>
  <c r="AA45" i="26" s="1"/>
  <c r="Z26" i="25"/>
  <c r="X45" i="25"/>
  <c r="Z45" i="25" s="1"/>
  <c r="U45" i="25"/>
  <c r="AA44" i="25"/>
  <c r="Z26" i="24"/>
  <c r="X45" i="24"/>
  <c r="Z45" i="24" s="1"/>
  <c r="U45" i="24"/>
  <c r="AA44" i="24"/>
  <c r="AA45" i="24" s="1"/>
  <c r="Z26" i="23"/>
  <c r="X45" i="23"/>
  <c r="Z45" i="23" s="1"/>
  <c r="U45" i="23"/>
  <c r="AA44" i="23"/>
  <c r="D45" i="22"/>
  <c r="AA45" i="22"/>
  <c r="W45" i="21"/>
  <c r="Z26" i="28"/>
  <c r="X45" i="28"/>
  <c r="Z45" i="28" s="1"/>
  <c r="Z26" i="21"/>
  <c r="X45" i="21"/>
  <c r="Z45" i="21" s="1"/>
  <c r="Z37" i="1"/>
  <c r="F26" i="27"/>
  <c r="F45" i="27" s="1"/>
  <c r="N26" i="27"/>
  <c r="N45" i="27" s="1"/>
  <c r="V26" i="27"/>
  <c r="V45" i="27" s="1"/>
  <c r="AA44" i="27"/>
  <c r="AA45" i="27" s="1"/>
  <c r="C45" i="26"/>
  <c r="S45" i="26"/>
  <c r="AA45" i="25"/>
  <c r="AA45" i="23"/>
  <c r="K45" i="22"/>
  <c r="V26" i="28"/>
  <c r="V45" i="28" s="1"/>
  <c r="C45" i="25"/>
  <c r="K45" i="25"/>
  <c r="S45" i="25"/>
  <c r="C45" i="24"/>
  <c r="K45" i="24"/>
  <c r="S45" i="24"/>
  <c r="C45" i="23"/>
  <c r="K45" i="23"/>
  <c r="S45" i="23"/>
  <c r="X45" i="27"/>
  <c r="E45" i="26"/>
  <c r="E45" i="25"/>
  <c r="E45" i="24"/>
  <c r="E45" i="23"/>
  <c r="Z26" i="22"/>
  <c r="X45" i="22"/>
  <c r="Z45" i="22" s="1"/>
  <c r="M45" i="22"/>
  <c r="L45" i="26"/>
  <c r="L45" i="25"/>
  <c r="L45" i="24"/>
  <c r="L45" i="23"/>
  <c r="S45" i="22"/>
  <c r="Z25" i="28"/>
  <c r="J45" i="27"/>
  <c r="M45" i="26"/>
  <c r="N45" i="25"/>
  <c r="M45" i="25"/>
  <c r="F45" i="24"/>
  <c r="N45" i="24"/>
  <c r="V45" i="24"/>
  <c r="M45" i="24"/>
  <c r="F45" i="23"/>
  <c r="N45" i="23"/>
  <c r="V45" i="23"/>
  <c r="M45" i="23"/>
  <c r="T45" i="22"/>
  <c r="E45" i="21"/>
  <c r="J26" i="28"/>
  <c r="J45" i="28" s="1"/>
  <c r="R26" i="28"/>
  <c r="R45" i="28" s="1"/>
  <c r="C45" i="27"/>
  <c r="K45" i="27"/>
  <c r="S45" i="27"/>
  <c r="Z26" i="26"/>
  <c r="X45" i="26"/>
  <c r="Z45" i="26" s="1"/>
  <c r="T45" i="26"/>
  <c r="W45" i="25"/>
  <c r="T45" i="25"/>
  <c r="G45" i="24"/>
  <c r="O45" i="24"/>
  <c r="W45" i="24"/>
  <c r="T45" i="24"/>
  <c r="G45" i="23"/>
  <c r="O45" i="23"/>
  <c r="W45" i="23"/>
  <c r="C45" i="22"/>
  <c r="U45" i="22"/>
  <c r="F45" i="21"/>
  <c r="N45" i="21"/>
  <c r="V45" i="21"/>
  <c r="Z37" i="28"/>
  <c r="Z37" i="27"/>
  <c r="Z37" i="26"/>
  <c r="Z37" i="25"/>
  <c r="Z37" i="24"/>
  <c r="Z37" i="23"/>
  <c r="K45" i="21"/>
  <c r="S45" i="21"/>
  <c r="AA45" i="21"/>
  <c r="U45" i="20"/>
  <c r="Z44" i="18"/>
  <c r="Z44" i="17"/>
  <c r="G45" i="16"/>
  <c r="N45" i="15"/>
  <c r="V45" i="15"/>
  <c r="H45" i="15"/>
  <c r="F45" i="14"/>
  <c r="P45" i="20"/>
  <c r="C26" i="19"/>
  <c r="C45" i="19" s="1"/>
  <c r="K26" i="19"/>
  <c r="K45" i="19" s="1"/>
  <c r="S26" i="19"/>
  <c r="S45" i="19" s="1"/>
  <c r="O45" i="15"/>
  <c r="G45" i="20"/>
  <c r="O45" i="20"/>
  <c r="W45" i="15"/>
  <c r="I26" i="20"/>
  <c r="I45" i="20" s="1"/>
  <c r="Q26" i="20"/>
  <c r="Q45" i="20" s="1"/>
  <c r="Y26" i="20"/>
  <c r="Y45" i="20" s="1"/>
  <c r="Z25" i="20"/>
  <c r="N45" i="19"/>
  <c r="V45" i="19"/>
  <c r="P45" i="19"/>
  <c r="W45" i="16"/>
  <c r="J45" i="14"/>
  <c r="R45" i="14"/>
  <c r="Z13" i="26"/>
  <c r="Z13" i="25"/>
  <c r="Z13" i="24"/>
  <c r="Z13" i="23"/>
  <c r="Z13" i="22"/>
  <c r="Z13" i="21"/>
  <c r="G45" i="19"/>
  <c r="O45" i="19"/>
  <c r="I45" i="18"/>
  <c r="Q45" i="18"/>
  <c r="Y45" i="18"/>
  <c r="Z45" i="18" s="1"/>
  <c r="X45" i="16"/>
  <c r="K45" i="14"/>
  <c r="S45" i="14"/>
  <c r="C26" i="20"/>
  <c r="C45" i="20" s="1"/>
  <c r="K26" i="20"/>
  <c r="K45" i="20" s="1"/>
  <c r="S26" i="20"/>
  <c r="S45" i="20" s="1"/>
  <c r="X45" i="19"/>
  <c r="J45" i="18"/>
  <c r="R45" i="18"/>
  <c r="J45" i="17"/>
  <c r="R45" i="17"/>
  <c r="I45" i="17"/>
  <c r="Q45" i="17"/>
  <c r="Y45" i="17"/>
  <c r="Z45" i="17" s="1"/>
  <c r="J45" i="16"/>
  <c r="R45" i="16"/>
  <c r="I45" i="16"/>
  <c r="Q45" i="16"/>
  <c r="Y45" i="16"/>
  <c r="C45" i="14"/>
  <c r="H45" i="20"/>
  <c r="I26" i="19"/>
  <c r="I45" i="19" s="1"/>
  <c r="Q26" i="19"/>
  <c r="Q45" i="19" s="1"/>
  <c r="Y26" i="19"/>
  <c r="Y45" i="19" s="1"/>
  <c r="Z25" i="19"/>
  <c r="C45" i="18"/>
  <c r="K45" i="18"/>
  <c r="S45" i="18"/>
  <c r="AA45" i="18"/>
  <c r="C45" i="17"/>
  <c r="K45" i="17"/>
  <c r="S45" i="17"/>
  <c r="AA45" i="17"/>
  <c r="AA45" i="16"/>
  <c r="G45" i="15"/>
  <c r="P45" i="14"/>
  <c r="I26" i="14"/>
  <c r="I45" i="14" s="1"/>
  <c r="Q26" i="14"/>
  <c r="Q45" i="14" s="1"/>
  <c r="Y26" i="14"/>
  <c r="Y45" i="14" s="1"/>
  <c r="Z25" i="14"/>
  <c r="X26" i="14"/>
  <c r="Z44" i="13"/>
  <c r="Z25" i="17"/>
  <c r="Z25" i="16"/>
  <c r="J44" i="14"/>
  <c r="R44" i="14"/>
  <c r="Z37" i="14"/>
  <c r="X44" i="14"/>
  <c r="Z44" i="14" s="1"/>
  <c r="Z25" i="13"/>
  <c r="Z26" i="17"/>
  <c r="Z26" i="16"/>
  <c r="Z37" i="20"/>
  <c r="Z37" i="19"/>
  <c r="Z37" i="18"/>
  <c r="Z37" i="17"/>
  <c r="Z37" i="16"/>
  <c r="Z37" i="15"/>
  <c r="E26" i="14"/>
  <c r="E45" i="14" s="1"/>
  <c r="M26" i="14"/>
  <c r="M45" i="14" s="1"/>
  <c r="U26" i="14"/>
  <c r="U45" i="14" s="1"/>
  <c r="D44" i="14"/>
  <c r="D45" i="14" s="1"/>
  <c r="L44" i="14"/>
  <c r="L45" i="14" s="1"/>
  <c r="T44" i="14"/>
  <c r="T45" i="14" s="1"/>
  <c r="K45" i="11"/>
  <c r="Z44" i="11"/>
  <c r="F45" i="10"/>
  <c r="N45" i="10"/>
  <c r="V45" i="10"/>
  <c r="E45" i="12"/>
  <c r="G45" i="10"/>
  <c r="O45" i="10"/>
  <c r="W45" i="10"/>
  <c r="E45" i="9"/>
  <c r="U45" i="9"/>
  <c r="N45" i="7"/>
  <c r="G26" i="14"/>
  <c r="G45" i="14" s="1"/>
  <c r="O26" i="14"/>
  <c r="O45" i="14" s="1"/>
  <c r="W26" i="14"/>
  <c r="W45" i="14" s="1"/>
  <c r="F44" i="14"/>
  <c r="N44" i="14"/>
  <c r="N45" i="14" s="1"/>
  <c r="V44" i="14"/>
  <c r="V45" i="14" s="1"/>
  <c r="E45" i="13"/>
  <c r="F45" i="12"/>
  <c r="N45" i="12"/>
  <c r="V45" i="12"/>
  <c r="Q45" i="11"/>
  <c r="Y45" i="11"/>
  <c r="K45" i="10"/>
  <c r="F45" i="9"/>
  <c r="V45" i="9"/>
  <c r="H45" i="9"/>
  <c r="F45" i="13"/>
  <c r="N45" i="13"/>
  <c r="V45" i="13"/>
  <c r="G45" i="12"/>
  <c r="O45" i="12"/>
  <c r="W45" i="12"/>
  <c r="J45" i="11"/>
  <c r="R45" i="11"/>
  <c r="S45" i="11"/>
  <c r="Q45" i="10"/>
  <c r="L45" i="10"/>
  <c r="G45" i="9"/>
  <c r="C45" i="9"/>
  <c r="K45" i="9"/>
  <c r="S45" i="9"/>
  <c r="AA45" i="9"/>
  <c r="J44" i="9"/>
  <c r="J45" i="9" s="1"/>
  <c r="R44" i="9"/>
  <c r="R45" i="9" s="1"/>
  <c r="K45" i="8"/>
  <c r="AA45" i="8"/>
  <c r="Q45" i="6"/>
  <c r="Z44" i="6"/>
  <c r="R45" i="2"/>
  <c r="X45" i="9"/>
  <c r="Z45" i="9" s="1"/>
  <c r="X45" i="6"/>
  <c r="Z26" i="6"/>
  <c r="Z26" i="2"/>
  <c r="Y45" i="6"/>
  <c r="H45" i="5"/>
  <c r="P45" i="5"/>
  <c r="X45" i="5"/>
  <c r="Z26" i="5"/>
  <c r="D45" i="4"/>
  <c r="L45" i="4"/>
  <c r="T45" i="4"/>
  <c r="C26" i="6"/>
  <c r="C45" i="6" s="1"/>
  <c r="K26" i="6"/>
  <c r="K45" i="6" s="1"/>
  <c r="S26" i="6"/>
  <c r="S45" i="6" s="1"/>
  <c r="AA26" i="6"/>
  <c r="AA45" i="6" s="1"/>
  <c r="E45" i="4"/>
  <c r="M45" i="4"/>
  <c r="U45" i="4"/>
  <c r="H45" i="3"/>
  <c r="P45" i="3"/>
  <c r="Z26" i="3"/>
  <c r="Y45" i="3"/>
  <c r="C45" i="2"/>
  <c r="K45" i="2"/>
  <c r="S45" i="2"/>
  <c r="AA45" i="2"/>
  <c r="G45" i="7"/>
  <c r="O45" i="7"/>
  <c r="W45" i="7"/>
  <c r="U45" i="6"/>
  <c r="I45" i="6"/>
  <c r="C45" i="5"/>
  <c r="K45" i="5"/>
  <c r="S45" i="5"/>
  <c r="E45" i="2"/>
  <c r="M45" i="2"/>
  <c r="U45" i="2"/>
  <c r="J45" i="2"/>
  <c r="I44" i="8"/>
  <c r="Q44" i="8"/>
  <c r="Q45" i="8" s="1"/>
  <c r="Y44" i="8"/>
  <c r="Y45" i="8" s="1"/>
  <c r="Z26" i="7"/>
  <c r="D45" i="5"/>
  <c r="L45" i="5"/>
  <c r="T45" i="5"/>
  <c r="I45" i="5"/>
  <c r="Z26" i="4"/>
  <c r="Y45" i="4"/>
  <c r="K45" i="3"/>
  <c r="S45" i="3"/>
  <c r="AA45" i="3"/>
  <c r="Q45" i="2"/>
  <c r="Z37" i="6"/>
  <c r="Z37" i="5"/>
  <c r="X44" i="4"/>
  <c r="Z44" i="4" s="1"/>
  <c r="X44" i="3"/>
  <c r="Z44" i="3" s="1"/>
  <c r="Z37" i="2"/>
  <c r="X44" i="2"/>
  <c r="Z44" i="2" s="1"/>
  <c r="Z13" i="5"/>
  <c r="Z13" i="4"/>
  <c r="Z13" i="3"/>
  <c r="Z13" i="2"/>
  <c r="I45" i="13" l="1"/>
  <c r="W45" i="13"/>
  <c r="Z44" i="5"/>
  <c r="X45" i="2"/>
  <c r="Z45" i="2" s="1"/>
  <c r="X45" i="12"/>
  <c r="Z45" i="12" s="1"/>
  <c r="Z26" i="13"/>
  <c r="X45" i="15"/>
  <c r="Z45" i="15" s="1"/>
  <c r="Z45" i="27"/>
  <c r="O45" i="13"/>
  <c r="L45" i="7"/>
  <c r="P45" i="8"/>
  <c r="Z44" i="10"/>
  <c r="X45" i="10"/>
  <c r="Z45" i="10" s="1"/>
  <c r="I45" i="8"/>
  <c r="Z26" i="27"/>
  <c r="X45" i="8"/>
  <c r="Z45" i="8" s="1"/>
  <c r="Z45" i="6"/>
  <c r="Z45" i="16"/>
  <c r="X45" i="3"/>
  <c r="Z45" i="3" s="1"/>
  <c r="X45" i="14"/>
  <c r="Z45" i="14" s="1"/>
  <c r="Z26" i="14"/>
  <c r="X45" i="4"/>
  <c r="Z45" i="4" s="1"/>
  <c r="Z45" i="19"/>
  <c r="Z45" i="20"/>
  <c r="Z45" i="5"/>
  <c r="Z26" i="19"/>
  <c r="Z26" i="20"/>
</calcChain>
</file>

<file path=xl/sharedStrings.xml><?xml version="1.0" encoding="utf-8"?>
<sst xmlns="http://schemas.openxmlformats.org/spreadsheetml/2006/main" count="3640" uniqueCount="107">
  <si>
    <t>Limpopo: Greater Giyani (LIM331) - Table C6 Quarterly Budget Statement - Financial Position ( Water management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</si>
  <si>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</si>
  <si>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</si>
  <si>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</si>
  <si>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</si>
  <si>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</si>
  <si>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</si>
  <si>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</si>
  <si>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</si>
  <si>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</si>
  <si>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</si>
  <si>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</si>
  <si>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</si>
  <si>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</si>
  <si>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</si>
  <si>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</si>
  <si>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</si>
  <si>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</si>
  <si>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</si>
  <si>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</si>
  <si>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</si>
  <si>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</si>
  <si>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</si>
  <si>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</si>
  <si>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</si>
  <si>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</si>
  <si>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</si>
  <si>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</si>
  <si>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</si>
  <si>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</si>
  <si>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</si>
  <si>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</si>
  <si>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</si>
  <si>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</si>
  <si>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</si>
  <si>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</si>
  <si>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</si>
  <si>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</si>
  <si>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</si>
  <si>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</si>
  <si>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</si>
  <si>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</si>
  <si>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</si>
  <si>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</si>
  <si>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</si>
  <si>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</si>
  <si>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</si>
  <si>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</si>
  <si>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</si>
  <si>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</si>
  <si>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</si>
  <si>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</si>
  <si>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</si>
  <si>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</si>
  <si>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</si>
  <si>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</si>
  <si>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</si>
  <si>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</si>
  <si>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</si>
  <si>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</si>
  <si>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</si>
  <si>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</si>
  <si>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</si>
  <si>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</si>
  <si>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</si>
  <si>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</si>
  <si>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</si>
  <si>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</si>
  <si>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</si>
  <si>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</si>
  <si>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</si>
  <si>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</si>
  <si>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</si>
  <si>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</si>
  <si>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</si>
  <si>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</si>
  <si>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Limpopo: Greater Letaba (LIM332) - Table C6 Quarterly Budget Statement - Financial Position ( Water management                                   ) for 2nd Quarter ended 31 December 2025 (Figures Finalised as at 2026/01/30)</t>
  </si>
  <si>
    <t>Limpopo: Greater Tzaneen (LIM333) - Table C6 Quarterly Budget Statement - Financial Position ( Water management                                   ) for 2nd Quarter ended 31 December 2025 (Figures Finalised as at 2026/01/30)</t>
  </si>
  <si>
    <t>Limpopo: Ba-Phalaborwa (LIM334) - Table C6 Quarterly Budget Statement - Financial Position ( Water management                                   ) for 2nd Quarter ended 31 December 2025 (Figures Finalised as at 2026/01/30)</t>
  </si>
  <si>
    <t>Limpopo: Maruleng (LIM335) - Table C6 Quarterly Budget Statement - Financial Position ( Water management                                   ) for 2nd Quarter ended 31 December 2025 (Figures Finalised as at 2026/01/30)</t>
  </si>
  <si>
    <t>Limpopo: Mopani (DC33) - Table C6 Quarterly Budget Statement - Financial Position ( Water management                                   ) for 2nd Quarter ended 31 December 2025 (Figures Finalised as at 2026/01/30)</t>
  </si>
  <si>
    <t>Limpopo: Musina (LIM341) - Table C6 Quarterly Budget Statement - Financial Position ( Water management                                   ) for 2nd Quarter ended 31 December 2025 (Figures Finalised as at 2026/01/30)</t>
  </si>
  <si>
    <t>Limpopo: Thulamela (LIM343) - Table C6 Quarterly Budget Statement - Financial Position ( Water management                                   ) for 2nd Quarter ended 31 December 2025 (Figures Finalised as at 2026/01/30)</t>
  </si>
  <si>
    <t>Limpopo: Makhado (LIM344) - Table C6 Quarterly Budget Statement - Financial Position ( Water management                                   ) for 2nd Quarter ended 31 December 2025 (Figures Finalised as at 2026/01/30)</t>
  </si>
  <si>
    <t>Limpopo: Collins Chabane (LIM345) - Table C6 Quarterly Budget Statement - Financial Position ( Water management                                   ) for 2nd Quarter ended 31 December 2025 (Figures Finalised as at 2026/01/30)</t>
  </si>
  <si>
    <t>Limpopo: Vhembe (DC34) - Table C6 Quarterly Budget Statement - Financial Position ( Water management                                   ) for 2nd Quarter ended 31 December 2025 (Figures Finalised as at 2026/01/30)</t>
  </si>
  <si>
    <t>Limpopo: Blouberg (LIM351) - Table C6 Quarterly Budget Statement - Financial Position ( Water management                                   ) for 2nd Quarter ended 31 December 2025 (Figures Finalised as at 2026/01/30)</t>
  </si>
  <si>
    <t>Limpopo: Molemole (LIM353) - Table C6 Quarterly Budget Statement - Financial Position ( Water management                                   ) for 2nd Quarter ended 31 December 2025 (Figures Finalised as at 2026/01/30)</t>
  </si>
  <si>
    <t>Limpopo: Polokwane (LIM354) - Table C6 Quarterly Budget Statement - Financial Position ( Water management                                   ) for 2nd Quarter ended 31 December 2025 (Figures Finalised as at 2026/01/30)</t>
  </si>
  <si>
    <t>Limpopo: Lepelle-Nkumpi (LIM355) - Table C6 Quarterly Budget Statement - Financial Position ( Water management                                   ) for 2nd Quarter ended 31 December 2025 (Figures Finalised as at 2026/01/30)</t>
  </si>
  <si>
    <t>Limpopo: Capricorn (DC35) - Table C6 Quarterly Budget Statement - Financial Position ( Water management                                   ) for 2nd Quarter ended 31 December 2025 (Figures Finalised as at 2026/01/30)</t>
  </si>
  <si>
    <t>Limpopo: Thabazimbi (LIM361) - Table C6 Quarterly Budget Statement - Financial Position ( Water management                                   ) for 2nd Quarter ended 31 December 2025 (Figures Finalised as at 2026/01/30)</t>
  </si>
  <si>
    <t>Limpopo: Lephalale (LIM362) - Table C6 Quarterly Budget Statement - Financial Position ( Water management                                   ) for 2nd Quarter ended 31 December 2025 (Figures Finalised as at 2026/01/30)</t>
  </si>
  <si>
    <t>Limpopo: Bela Bela (LIM366) - Table C6 Quarterly Budget Statement - Financial Position ( Water management                                   ) for 2nd Quarter ended 31 December 2025 (Figures Finalised as at 2026/01/30)</t>
  </si>
  <si>
    <t>Limpopo: Mogalakwena (LIM367) - Table C6 Quarterly Budget Statement - Financial Position ( Water management                                   ) for 2nd Quarter ended 31 December 2025 (Figures Finalised as at 2026/01/30)</t>
  </si>
  <si>
    <t>Limpopo: Modimolle-Mookgopong (LIM368) - Table C6 Quarterly Budget Statement - Financial Position ( Water management                                   ) for 2nd Quarter ended 31 December 2025 (Figures Finalised as at 2026/01/30)</t>
  </si>
  <si>
    <t>Limpopo: Waterberg (DC36) - Table C6 Quarterly Budget Statement - Financial Position ( Water management                                   ) for 2nd Quarter ended 31 December 2025 (Figures Finalised as at 2026/01/30)</t>
  </si>
  <si>
    <t>Limpopo: Ephraim Mogale (LIM471) - Table C6 Quarterly Budget Statement - Financial Position ( Water management                                   ) for 2nd Quarter ended 31 December 2025 (Figures Finalised as at 2026/01/30)</t>
  </si>
  <si>
    <t>Limpopo: Elias Motsoaledi (LIM472) - Table C6 Quarterly Budget Statement - Financial Position ( Water management                                   ) for 2nd Quarter ended 31 December 2025 (Figures Finalised as at 2026/01/30)</t>
  </si>
  <si>
    <t>Limpopo: Makhuduthamaga (LIM473) - Table C6 Quarterly Budget Statement - Financial Position ( Water management                                   ) for 2nd Quarter ended 31 December 2025 (Figures Finalised as at 2026/01/30)</t>
  </si>
  <si>
    <t>Limpopo: Tubatse Fetakgomo (LIM476) - Table C6 Quarterly Budget Statement - Financial Position ( Water management                                   ) for 2nd Quarter ended 31 December 2025 (Figures Finalised as at 2026/01/30)</t>
  </si>
  <si>
    <t>Limpopo: Sekhukhune (DC47) - Table C6 Quarterly Budget Statement - Financial Position ( Water management                                   ) for 2nd Quarter ended 31 December 2025 (Figures Finalised as at 2026/01/30)</t>
  </si>
  <si>
    <t>Summary - Table C6 Quarterly Budget Statement - Financial Position ( Water management                                   ) for 2nd Quarter ended 31 December 2025 (Figures Finalised as at 2026/01/30)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</si>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</sst>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-27711211</v>
      </c>
      <c r="D6" s="18"/>
      <c r="E6" s="19"/>
      <c r="F6" s="20"/>
      <c r="G6" s="20">
        <v>-27387155</v>
      </c>
      <c r="H6" s="20">
        <v>377046</v>
      </c>
      <c r="I6" s="20">
        <v>-172780</v>
      </c>
      <c r="J6" s="20">
        <v>-27182889</v>
      </c>
      <c r="K6" s="20">
        <v>31472</v>
      </c>
      <c r="L6" s="20">
        <v>412862</v>
      </c>
      <c r="M6" s="20">
        <v>486442</v>
      </c>
      <c r="N6" s="20">
        <v>930776</v>
      </c>
      <c r="O6" s="20"/>
      <c r="P6" s="20"/>
      <c r="Q6" s="20"/>
      <c r="R6" s="20"/>
      <c r="S6" s="20"/>
      <c r="T6" s="20"/>
      <c r="U6" s="20"/>
      <c r="V6" s="20"/>
      <c r="W6" s="20">
        <v>-26252113</v>
      </c>
      <c r="X6" s="20"/>
      <c r="Y6" s="20">
        <v>-26252113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4210029</v>
      </c>
      <c r="D7" s="18"/>
      <c r="E7" s="19"/>
      <c r="F7" s="20"/>
      <c r="G7" s="20">
        <v>4210714</v>
      </c>
      <c r="H7" s="20">
        <v>-2211</v>
      </c>
      <c r="I7" s="20">
        <v>336</v>
      </c>
      <c r="J7" s="20">
        <v>4208839</v>
      </c>
      <c r="K7" s="20">
        <v>1092818</v>
      </c>
      <c r="L7" s="20">
        <v>-1097748</v>
      </c>
      <c r="M7" s="20">
        <v>-21622</v>
      </c>
      <c r="N7" s="20">
        <v>-26552</v>
      </c>
      <c r="O7" s="20"/>
      <c r="P7" s="20"/>
      <c r="Q7" s="20"/>
      <c r="R7" s="20"/>
      <c r="S7" s="20"/>
      <c r="T7" s="20"/>
      <c r="U7" s="20"/>
      <c r="V7" s="20"/>
      <c r="W7" s="20">
        <v>4182287</v>
      </c>
      <c r="X7" s="20"/>
      <c r="Y7" s="20">
        <v>4182287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535</v>
      </c>
      <c r="I8" s="20"/>
      <c r="J8" s="20">
        <v>535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535</v>
      </c>
      <c r="X8" s="20"/>
      <c r="Y8" s="20">
        <v>535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-9042102</v>
      </c>
      <c r="D10" s="18"/>
      <c r="E10" s="19"/>
      <c r="F10" s="20"/>
      <c r="G10" s="20">
        <v>-9147883</v>
      </c>
      <c r="H10" s="20">
        <v>-123205</v>
      </c>
      <c r="I10" s="20">
        <v>-66181</v>
      </c>
      <c r="J10" s="20">
        <v>-9337269</v>
      </c>
      <c r="K10" s="20">
        <v>-171857</v>
      </c>
      <c r="L10" s="20">
        <v>-61608</v>
      </c>
      <c r="M10" s="20">
        <v>-70209</v>
      </c>
      <c r="N10" s="20">
        <v>-303674</v>
      </c>
      <c r="O10" s="20"/>
      <c r="P10" s="20"/>
      <c r="Q10" s="20"/>
      <c r="R10" s="20"/>
      <c r="S10" s="20"/>
      <c r="T10" s="20"/>
      <c r="U10" s="20"/>
      <c r="V10" s="20"/>
      <c r="W10" s="20">
        <v>-9640943</v>
      </c>
      <c r="X10" s="20"/>
      <c r="Y10" s="20">
        <v>-9640943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4434</v>
      </c>
      <c r="D11" s="18"/>
      <c r="E11" s="19"/>
      <c r="F11" s="20"/>
      <c r="G11" s="24">
        <v>6399</v>
      </c>
      <c r="H11" s="24">
        <v>10610</v>
      </c>
      <c r="I11" s="24">
        <v>60919</v>
      </c>
      <c r="J11" s="20">
        <v>77928</v>
      </c>
      <c r="K11" s="24">
        <v>47023</v>
      </c>
      <c r="L11" s="24">
        <v>3540</v>
      </c>
      <c r="M11" s="20">
        <v>6815</v>
      </c>
      <c r="N11" s="24">
        <v>57378</v>
      </c>
      <c r="O11" s="24"/>
      <c r="P11" s="24"/>
      <c r="Q11" s="20"/>
      <c r="R11" s="24"/>
      <c r="S11" s="24"/>
      <c r="T11" s="20"/>
      <c r="U11" s="24"/>
      <c r="V11" s="24"/>
      <c r="W11" s="24">
        <v>135306</v>
      </c>
      <c r="X11" s="20"/>
      <c r="Y11" s="24">
        <v>135306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-675936</v>
      </c>
      <c r="D12" s="18"/>
      <c r="E12" s="19"/>
      <c r="F12" s="20"/>
      <c r="G12" s="20">
        <v>-675936</v>
      </c>
      <c r="H12" s="20"/>
      <c r="I12" s="20"/>
      <c r="J12" s="20">
        <v>-675936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-675936</v>
      </c>
      <c r="X12" s="20"/>
      <c r="Y12" s="20">
        <v>-675936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-33214786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-32993861</v>
      </c>
      <c r="H13" s="31">
        <f t="shared" si="0"/>
        <v>262775</v>
      </c>
      <c r="I13" s="31">
        <f t="shared" si="0"/>
        <v>-177706</v>
      </c>
      <c r="J13" s="31">
        <f t="shared" si="0"/>
        <v>-32908792</v>
      </c>
      <c r="K13" s="31">
        <f t="shared" si="0"/>
        <v>999456</v>
      </c>
      <c r="L13" s="31">
        <f t="shared" si="0"/>
        <v>-742954</v>
      </c>
      <c r="M13" s="31">
        <f t="shared" si="0"/>
        <v>401426</v>
      </c>
      <c r="N13" s="31">
        <f t="shared" si="0"/>
        <v>657928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-32250864</v>
      </c>
      <c r="X13" s="31">
        <f t="shared" si="0"/>
        <v>0</v>
      </c>
      <c r="Y13" s="31">
        <f t="shared" si="0"/>
        <v>-32250864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-33214786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-32993861</v>
      </c>
      <c r="H26" s="31">
        <f t="shared" si="2"/>
        <v>262775</v>
      </c>
      <c r="I26" s="31">
        <f t="shared" si="2"/>
        <v>-177706</v>
      </c>
      <c r="J26" s="31">
        <f t="shared" si="2"/>
        <v>-32908792</v>
      </c>
      <c r="K26" s="31">
        <f t="shared" si="2"/>
        <v>999456</v>
      </c>
      <c r="L26" s="31">
        <f t="shared" si="2"/>
        <v>-742954</v>
      </c>
      <c r="M26" s="31">
        <f t="shared" si="2"/>
        <v>401426</v>
      </c>
      <c r="N26" s="31">
        <f t="shared" si="2"/>
        <v>657928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-32250864</v>
      </c>
      <c r="X26" s="31">
        <f t="shared" si="2"/>
        <v>0</v>
      </c>
      <c r="Y26" s="31">
        <f t="shared" si="2"/>
        <v>-32250864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-9935</v>
      </c>
      <c r="D31" s="18"/>
      <c r="E31" s="19">
        <v>409368</v>
      </c>
      <c r="F31" s="20">
        <v>409368</v>
      </c>
      <c r="G31" s="20">
        <v>-11036</v>
      </c>
      <c r="H31" s="20"/>
      <c r="I31" s="20"/>
      <c r="J31" s="20">
        <v>-11036</v>
      </c>
      <c r="K31" s="20">
        <v>-785</v>
      </c>
      <c r="L31" s="20">
        <v>-15761</v>
      </c>
      <c r="M31" s="20"/>
      <c r="N31" s="20">
        <v>-16546</v>
      </c>
      <c r="O31" s="20"/>
      <c r="P31" s="20"/>
      <c r="Q31" s="20"/>
      <c r="R31" s="20"/>
      <c r="S31" s="20"/>
      <c r="T31" s="20"/>
      <c r="U31" s="20"/>
      <c r="V31" s="20"/>
      <c r="W31" s="20">
        <v>-27582</v>
      </c>
      <c r="X31" s="20">
        <v>409368</v>
      </c>
      <c r="Y31" s="20">
        <v>-436950</v>
      </c>
      <c r="Z31" s="21">
        <v>-106.73770299583749</v>
      </c>
      <c r="AA31" s="22">
        <v>409368</v>
      </c>
    </row>
    <row r="32" spans="1:27" x14ac:dyDescent="0.25">
      <c r="A32" s="23" t="s">
        <v>59</v>
      </c>
      <c r="B32" s="17" t="s">
        <v>32</v>
      </c>
      <c r="C32" s="18">
        <v>3611593</v>
      </c>
      <c r="D32" s="18"/>
      <c r="E32" s="19"/>
      <c r="F32" s="20"/>
      <c r="G32" s="20">
        <v>3611592</v>
      </c>
      <c r="H32" s="20"/>
      <c r="I32" s="20"/>
      <c r="J32" s="20">
        <v>3611592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3611592</v>
      </c>
      <c r="X32" s="20"/>
      <c r="Y32" s="20">
        <v>3611592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-133393</v>
      </c>
      <c r="D35" s="18"/>
      <c r="E35" s="19"/>
      <c r="F35" s="20"/>
      <c r="G35" s="20">
        <v>-14857</v>
      </c>
      <c r="H35" s="20">
        <v>105421</v>
      </c>
      <c r="I35" s="20">
        <v>104668</v>
      </c>
      <c r="J35" s="20">
        <v>195232</v>
      </c>
      <c r="K35" s="20">
        <v>143494</v>
      </c>
      <c r="L35" s="20">
        <v>106532</v>
      </c>
      <c r="M35" s="20">
        <v>88888</v>
      </c>
      <c r="N35" s="20">
        <v>338914</v>
      </c>
      <c r="O35" s="20"/>
      <c r="P35" s="20"/>
      <c r="Q35" s="20"/>
      <c r="R35" s="20"/>
      <c r="S35" s="20"/>
      <c r="T35" s="20"/>
      <c r="U35" s="20"/>
      <c r="V35" s="20"/>
      <c r="W35" s="20">
        <v>534146</v>
      </c>
      <c r="X35" s="20"/>
      <c r="Y35" s="20">
        <v>534146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3468265</v>
      </c>
      <c r="D37" s="29">
        <f t="shared" ref="D37:Y37" si="3">SUM(D29:D36)</f>
        <v>0</v>
      </c>
      <c r="E37" s="30">
        <f t="shared" si="3"/>
        <v>409368</v>
      </c>
      <c r="F37" s="31">
        <f t="shared" si="3"/>
        <v>409368</v>
      </c>
      <c r="G37" s="31">
        <f t="shared" si="3"/>
        <v>3585699</v>
      </c>
      <c r="H37" s="31">
        <f t="shared" si="3"/>
        <v>105421</v>
      </c>
      <c r="I37" s="31">
        <f t="shared" si="3"/>
        <v>104668</v>
      </c>
      <c r="J37" s="31">
        <f t="shared" si="3"/>
        <v>3795788</v>
      </c>
      <c r="K37" s="31">
        <f t="shared" si="3"/>
        <v>142709</v>
      </c>
      <c r="L37" s="31">
        <f t="shared" si="3"/>
        <v>90771</v>
      </c>
      <c r="M37" s="31">
        <f t="shared" si="3"/>
        <v>88888</v>
      </c>
      <c r="N37" s="31">
        <f t="shared" si="3"/>
        <v>322368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4118156</v>
      </c>
      <c r="X37" s="31">
        <f t="shared" si="3"/>
        <v>409368</v>
      </c>
      <c r="Y37" s="31">
        <f t="shared" si="3"/>
        <v>3708788</v>
      </c>
      <c r="Z37" s="32">
        <f>+IF(X37&lt;&gt;0,+(Y37/X37)*100,0)</f>
        <v>905.97897246487275</v>
      </c>
      <c r="AA37" s="33">
        <f>SUM(AA29:AA36)</f>
        <v>409368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3468265</v>
      </c>
      <c r="D44" s="29">
        <f>+D37+D43</f>
        <v>0</v>
      </c>
      <c r="E44" s="30">
        <f t="shared" si="5"/>
        <v>409368</v>
      </c>
      <c r="F44" s="31">
        <f t="shared" si="5"/>
        <v>409368</v>
      </c>
      <c r="G44" s="31">
        <f t="shared" si="5"/>
        <v>3585699</v>
      </c>
      <c r="H44" s="31">
        <f t="shared" si="5"/>
        <v>105421</v>
      </c>
      <c r="I44" s="31">
        <f t="shared" si="5"/>
        <v>104668</v>
      </c>
      <c r="J44" s="31">
        <f t="shared" si="5"/>
        <v>3795788</v>
      </c>
      <c r="K44" s="31">
        <f t="shared" si="5"/>
        <v>142709</v>
      </c>
      <c r="L44" s="31">
        <f t="shared" si="5"/>
        <v>90771</v>
      </c>
      <c r="M44" s="31">
        <f t="shared" si="5"/>
        <v>88888</v>
      </c>
      <c r="N44" s="31">
        <f t="shared" si="5"/>
        <v>322368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4118156</v>
      </c>
      <c r="X44" s="31">
        <f t="shared" si="5"/>
        <v>409368</v>
      </c>
      <c r="Y44" s="31">
        <f t="shared" si="5"/>
        <v>3708788</v>
      </c>
      <c r="Z44" s="32">
        <f>+IF(X44&lt;&gt;0,+(Y44/X44)*100,0)</f>
        <v>905.97897246487275</v>
      </c>
      <c r="AA44" s="33">
        <f>+AA37+AA43</f>
        <v>409368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-36683051</v>
      </c>
      <c r="D45" s="42">
        <f t="shared" si="6"/>
        <v>0</v>
      </c>
      <c r="E45" s="43">
        <f t="shared" si="6"/>
        <v>-409368</v>
      </c>
      <c r="F45" s="44">
        <f t="shared" si="6"/>
        <v>-409368</v>
      </c>
      <c r="G45" s="44">
        <f t="shared" si="6"/>
        <v>-36579560</v>
      </c>
      <c r="H45" s="44">
        <f t="shared" si="6"/>
        <v>157354</v>
      </c>
      <c r="I45" s="44">
        <f t="shared" si="6"/>
        <v>-282374</v>
      </c>
      <c r="J45" s="44">
        <f t="shared" si="6"/>
        <v>-36704580</v>
      </c>
      <c r="K45" s="44">
        <f t="shared" si="6"/>
        <v>856747</v>
      </c>
      <c r="L45" s="44">
        <f t="shared" si="6"/>
        <v>-833725</v>
      </c>
      <c r="M45" s="44">
        <f t="shared" si="6"/>
        <v>312538</v>
      </c>
      <c r="N45" s="44">
        <f t="shared" si="6"/>
        <v>335560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-36369020</v>
      </c>
      <c r="X45" s="44">
        <f t="shared" si="6"/>
        <v>-409368</v>
      </c>
      <c r="Y45" s="44">
        <f t="shared" si="6"/>
        <v>-35959652</v>
      </c>
      <c r="Z45" s="45">
        <f>+IF(X45&lt;&gt;0,+(Y45/X45)*100,0)</f>
        <v>8784.1873326688947</v>
      </c>
      <c r="AA45" s="46">
        <f>+AA26-AA44</f>
        <v>-409368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-7946627</v>
      </c>
      <c r="D47" s="18"/>
      <c r="E47" s="19"/>
      <c r="F47" s="20"/>
      <c r="G47" s="20">
        <v>-8207003</v>
      </c>
      <c r="H47" s="20">
        <v>-17424</v>
      </c>
      <c r="I47" s="20">
        <v>88412</v>
      </c>
      <c r="J47" s="20">
        <v>-8136015</v>
      </c>
      <c r="K47" s="20">
        <v>-295958</v>
      </c>
      <c r="L47" s="20">
        <v>423736</v>
      </c>
      <c r="M47" s="20">
        <v>-8601</v>
      </c>
      <c r="N47" s="20">
        <v>119177</v>
      </c>
      <c r="O47" s="20"/>
      <c r="P47" s="20"/>
      <c r="Q47" s="20"/>
      <c r="R47" s="20"/>
      <c r="S47" s="20"/>
      <c r="T47" s="20"/>
      <c r="U47" s="20"/>
      <c r="V47" s="20"/>
      <c r="W47" s="20">
        <v>-8016838</v>
      </c>
      <c r="X47" s="20"/>
      <c r="Y47" s="20">
        <v>-8016838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-7946627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-8207003</v>
      </c>
      <c r="H50" s="52">
        <f t="shared" si="7"/>
        <v>-17424</v>
      </c>
      <c r="I50" s="52">
        <f t="shared" si="7"/>
        <v>88412</v>
      </c>
      <c r="J50" s="52">
        <f t="shared" si="7"/>
        <v>-8136015</v>
      </c>
      <c r="K50" s="52">
        <f t="shared" si="7"/>
        <v>-295958</v>
      </c>
      <c r="L50" s="52">
        <f t="shared" si="7"/>
        <v>423736</v>
      </c>
      <c r="M50" s="52">
        <f t="shared" si="7"/>
        <v>-8601</v>
      </c>
      <c r="N50" s="52">
        <f t="shared" si="7"/>
        <v>119177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-8016838</v>
      </c>
      <c r="X50" s="52">
        <f t="shared" si="7"/>
        <v>0</v>
      </c>
      <c r="Y50" s="52">
        <f t="shared" si="7"/>
        <v>-8016838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293322</v>
      </c>
      <c r="H6" s="20">
        <v>746649</v>
      </c>
      <c r="I6" s="20">
        <v>783469</v>
      </c>
      <c r="J6" s="20">
        <v>1823440</v>
      </c>
      <c r="K6" s="20">
        <v>-186722</v>
      </c>
      <c r="L6" s="20">
        <v>690248</v>
      </c>
      <c r="M6" s="20">
        <v>-1953375</v>
      </c>
      <c r="N6" s="20">
        <v>-1449849</v>
      </c>
      <c r="O6" s="20"/>
      <c r="P6" s="20"/>
      <c r="Q6" s="20"/>
      <c r="R6" s="20"/>
      <c r="S6" s="20"/>
      <c r="T6" s="20"/>
      <c r="U6" s="20"/>
      <c r="V6" s="20"/>
      <c r="W6" s="20">
        <v>373591</v>
      </c>
      <c r="X6" s="20"/>
      <c r="Y6" s="20">
        <v>373591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15677394</v>
      </c>
      <c r="D7" s="18"/>
      <c r="E7" s="19"/>
      <c r="F7" s="20"/>
      <c r="G7" s="20">
        <v>3736933</v>
      </c>
      <c r="H7" s="20">
        <v>4473357</v>
      </c>
      <c r="I7" s="20">
        <v>706025</v>
      </c>
      <c r="J7" s="20">
        <v>8916315</v>
      </c>
      <c r="K7" s="20">
        <v>1755073</v>
      </c>
      <c r="L7" s="20">
        <v>2906097</v>
      </c>
      <c r="M7" s="20">
        <v>2055171</v>
      </c>
      <c r="N7" s="20">
        <v>6716341</v>
      </c>
      <c r="O7" s="20"/>
      <c r="P7" s="20"/>
      <c r="Q7" s="20"/>
      <c r="R7" s="20"/>
      <c r="S7" s="20"/>
      <c r="T7" s="20"/>
      <c r="U7" s="20"/>
      <c r="V7" s="20"/>
      <c r="W7" s="20">
        <v>15632656</v>
      </c>
      <c r="X7" s="20"/>
      <c r="Y7" s="20">
        <v>15632656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23672086</v>
      </c>
      <c r="D10" s="18"/>
      <c r="E10" s="19"/>
      <c r="F10" s="20"/>
      <c r="G10" s="20">
        <v>-1272910</v>
      </c>
      <c r="H10" s="20">
        <v>-982668</v>
      </c>
      <c r="I10" s="20">
        <v>-3711580</v>
      </c>
      <c r="J10" s="20">
        <v>-5967158</v>
      </c>
      <c r="K10" s="20">
        <v>-738331</v>
      </c>
      <c r="L10" s="20">
        <v>417444</v>
      </c>
      <c r="M10" s="20">
        <v>-1900065</v>
      </c>
      <c r="N10" s="20">
        <v>-2220952</v>
      </c>
      <c r="O10" s="20"/>
      <c r="P10" s="20"/>
      <c r="Q10" s="20"/>
      <c r="R10" s="20"/>
      <c r="S10" s="20"/>
      <c r="T10" s="20"/>
      <c r="U10" s="20"/>
      <c r="V10" s="20"/>
      <c r="W10" s="20">
        <v>-8188110</v>
      </c>
      <c r="X10" s="20"/>
      <c r="Y10" s="20">
        <v>-8188110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101</v>
      </c>
      <c r="D11" s="18"/>
      <c r="E11" s="19"/>
      <c r="F11" s="20"/>
      <c r="G11" s="24">
        <v>140506</v>
      </c>
      <c r="H11" s="24">
        <v>120009</v>
      </c>
      <c r="I11" s="24">
        <v>222848</v>
      </c>
      <c r="J11" s="20">
        <v>483363</v>
      </c>
      <c r="K11" s="24">
        <v>271884</v>
      </c>
      <c r="L11" s="24">
        <v>276571</v>
      </c>
      <c r="M11" s="20">
        <v>399814</v>
      </c>
      <c r="N11" s="24">
        <v>948269</v>
      </c>
      <c r="O11" s="24"/>
      <c r="P11" s="24"/>
      <c r="Q11" s="20"/>
      <c r="R11" s="24"/>
      <c r="S11" s="24"/>
      <c r="T11" s="20"/>
      <c r="U11" s="24"/>
      <c r="V11" s="24"/>
      <c r="W11" s="24">
        <v>1431632</v>
      </c>
      <c r="X11" s="20"/>
      <c r="Y11" s="24">
        <v>1431632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39349581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2897851</v>
      </c>
      <c r="H13" s="31">
        <f t="shared" si="0"/>
        <v>4357347</v>
      </c>
      <c r="I13" s="31">
        <f t="shared" si="0"/>
        <v>-1999238</v>
      </c>
      <c r="J13" s="31">
        <f t="shared" si="0"/>
        <v>5255960</v>
      </c>
      <c r="K13" s="31">
        <f t="shared" si="0"/>
        <v>1101904</v>
      </c>
      <c r="L13" s="31">
        <f t="shared" si="0"/>
        <v>4290360</v>
      </c>
      <c r="M13" s="31">
        <f t="shared" si="0"/>
        <v>-1398455</v>
      </c>
      <c r="N13" s="31">
        <f t="shared" si="0"/>
        <v>3993809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9249769</v>
      </c>
      <c r="X13" s="31">
        <f t="shared" si="0"/>
        <v>0</v>
      </c>
      <c r="Y13" s="31">
        <f t="shared" si="0"/>
        <v>9249769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39349581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2897851</v>
      </c>
      <c r="H26" s="31">
        <f t="shared" si="2"/>
        <v>4357347</v>
      </c>
      <c r="I26" s="31">
        <f t="shared" si="2"/>
        <v>-1999238</v>
      </c>
      <c r="J26" s="31">
        <f t="shared" si="2"/>
        <v>5255960</v>
      </c>
      <c r="K26" s="31">
        <f t="shared" si="2"/>
        <v>1101904</v>
      </c>
      <c r="L26" s="31">
        <f t="shared" si="2"/>
        <v>4290360</v>
      </c>
      <c r="M26" s="31">
        <f t="shared" si="2"/>
        <v>-1398455</v>
      </c>
      <c r="N26" s="31">
        <f t="shared" si="2"/>
        <v>3993809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9249769</v>
      </c>
      <c r="X26" s="31">
        <f t="shared" si="2"/>
        <v>0</v>
      </c>
      <c r="Y26" s="31">
        <f t="shared" si="2"/>
        <v>9249769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19175</v>
      </c>
      <c r="D32" s="18"/>
      <c r="E32" s="19"/>
      <c r="F32" s="20"/>
      <c r="G32" s="20">
        <v>194181</v>
      </c>
      <c r="H32" s="20">
        <v>195018</v>
      </c>
      <c r="I32" s="20">
        <v>505875</v>
      </c>
      <c r="J32" s="20">
        <v>895074</v>
      </c>
      <c r="K32" s="20">
        <v>-324349</v>
      </c>
      <c r="L32" s="20">
        <v>1395269</v>
      </c>
      <c r="M32" s="20">
        <v>-1001721</v>
      </c>
      <c r="N32" s="20">
        <v>69199</v>
      </c>
      <c r="O32" s="20"/>
      <c r="P32" s="20"/>
      <c r="Q32" s="20"/>
      <c r="R32" s="20"/>
      <c r="S32" s="20"/>
      <c r="T32" s="20"/>
      <c r="U32" s="20"/>
      <c r="V32" s="20"/>
      <c r="W32" s="20">
        <v>964273</v>
      </c>
      <c r="X32" s="20"/>
      <c r="Y32" s="20">
        <v>964273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19175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194181</v>
      </c>
      <c r="H37" s="31">
        <f t="shared" si="3"/>
        <v>195018</v>
      </c>
      <c r="I37" s="31">
        <f t="shared" si="3"/>
        <v>505875</v>
      </c>
      <c r="J37" s="31">
        <f t="shared" si="3"/>
        <v>895074</v>
      </c>
      <c r="K37" s="31">
        <f t="shared" si="3"/>
        <v>-324349</v>
      </c>
      <c r="L37" s="31">
        <f t="shared" si="3"/>
        <v>1395269</v>
      </c>
      <c r="M37" s="31">
        <f t="shared" si="3"/>
        <v>-1001721</v>
      </c>
      <c r="N37" s="31">
        <f t="shared" si="3"/>
        <v>69199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964273</v>
      </c>
      <c r="X37" s="31">
        <f t="shared" si="3"/>
        <v>0</v>
      </c>
      <c r="Y37" s="31">
        <f t="shared" si="3"/>
        <v>964273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19175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194181</v>
      </c>
      <c r="H44" s="31">
        <f t="shared" si="5"/>
        <v>195018</v>
      </c>
      <c r="I44" s="31">
        <f t="shared" si="5"/>
        <v>505875</v>
      </c>
      <c r="J44" s="31">
        <f t="shared" si="5"/>
        <v>895074</v>
      </c>
      <c r="K44" s="31">
        <f t="shared" si="5"/>
        <v>-324349</v>
      </c>
      <c r="L44" s="31">
        <f t="shared" si="5"/>
        <v>1395269</v>
      </c>
      <c r="M44" s="31">
        <f t="shared" si="5"/>
        <v>-1001721</v>
      </c>
      <c r="N44" s="31">
        <f t="shared" si="5"/>
        <v>69199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964273</v>
      </c>
      <c r="X44" s="31">
        <f t="shared" si="5"/>
        <v>0</v>
      </c>
      <c r="Y44" s="31">
        <f t="shared" si="5"/>
        <v>964273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39330406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2703670</v>
      </c>
      <c r="H45" s="44">
        <f t="shared" si="6"/>
        <v>4162329</v>
      </c>
      <c r="I45" s="44">
        <f t="shared" si="6"/>
        <v>-2505113</v>
      </c>
      <c r="J45" s="44">
        <f t="shared" si="6"/>
        <v>4360886</v>
      </c>
      <c r="K45" s="44">
        <f t="shared" si="6"/>
        <v>1426253</v>
      </c>
      <c r="L45" s="44">
        <f t="shared" si="6"/>
        <v>2895091</v>
      </c>
      <c r="M45" s="44">
        <f t="shared" si="6"/>
        <v>-396734</v>
      </c>
      <c r="N45" s="44">
        <f t="shared" si="6"/>
        <v>3924610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8285496</v>
      </c>
      <c r="X45" s="44">
        <f t="shared" si="6"/>
        <v>0</v>
      </c>
      <c r="Y45" s="44">
        <f t="shared" si="6"/>
        <v>8285496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1526028097</v>
      </c>
      <c r="D7" s="18"/>
      <c r="E7" s="19"/>
      <c r="F7" s="20"/>
      <c r="G7" s="20">
        <v>1614331380</v>
      </c>
      <c r="H7" s="20">
        <v>7417088</v>
      </c>
      <c r="I7" s="20">
        <v>10883457</v>
      </c>
      <c r="J7" s="20">
        <v>1632631925</v>
      </c>
      <c r="K7" s="20">
        <v>6358126</v>
      </c>
      <c r="L7" s="20">
        <v>8706043</v>
      </c>
      <c r="M7" s="20">
        <v>8414707</v>
      </c>
      <c r="N7" s="20">
        <v>23478876</v>
      </c>
      <c r="O7" s="20"/>
      <c r="P7" s="20"/>
      <c r="Q7" s="20"/>
      <c r="R7" s="20"/>
      <c r="S7" s="20"/>
      <c r="T7" s="20"/>
      <c r="U7" s="20"/>
      <c r="V7" s="20"/>
      <c r="W7" s="20">
        <v>1656110801</v>
      </c>
      <c r="X7" s="20"/>
      <c r="Y7" s="20">
        <v>1656110801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1526028097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1614331380</v>
      </c>
      <c r="H13" s="31">
        <f t="shared" si="0"/>
        <v>7417088</v>
      </c>
      <c r="I13" s="31">
        <f t="shared" si="0"/>
        <v>10883457</v>
      </c>
      <c r="J13" s="31">
        <f t="shared" si="0"/>
        <v>1632631925</v>
      </c>
      <c r="K13" s="31">
        <f t="shared" si="0"/>
        <v>6358126</v>
      </c>
      <c r="L13" s="31">
        <f t="shared" si="0"/>
        <v>8706043</v>
      </c>
      <c r="M13" s="31">
        <f t="shared" si="0"/>
        <v>8414707</v>
      </c>
      <c r="N13" s="31">
        <f t="shared" si="0"/>
        <v>23478876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1656110801</v>
      </c>
      <c r="X13" s="31">
        <f t="shared" si="0"/>
        <v>0</v>
      </c>
      <c r="Y13" s="31">
        <f t="shared" si="0"/>
        <v>1656110801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1526028097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1614331380</v>
      </c>
      <c r="H26" s="31">
        <f t="shared" si="2"/>
        <v>7417088</v>
      </c>
      <c r="I26" s="31">
        <f t="shared" si="2"/>
        <v>10883457</v>
      </c>
      <c r="J26" s="31">
        <f t="shared" si="2"/>
        <v>1632631925</v>
      </c>
      <c r="K26" s="31">
        <f t="shared" si="2"/>
        <v>6358126</v>
      </c>
      <c r="L26" s="31">
        <f t="shared" si="2"/>
        <v>8706043</v>
      </c>
      <c r="M26" s="31">
        <f t="shared" si="2"/>
        <v>8414707</v>
      </c>
      <c r="N26" s="31">
        <f t="shared" si="2"/>
        <v>23478876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1656110801</v>
      </c>
      <c r="X26" s="31">
        <f t="shared" si="2"/>
        <v>0</v>
      </c>
      <c r="Y26" s="31">
        <f t="shared" si="2"/>
        <v>1656110801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178457506</v>
      </c>
      <c r="D32" s="18"/>
      <c r="E32" s="19"/>
      <c r="F32" s="20"/>
      <c r="G32" s="20">
        <v>6800699</v>
      </c>
      <c r="H32" s="20">
        <v>5837589</v>
      </c>
      <c r="I32" s="20">
        <v>8880844</v>
      </c>
      <c r="J32" s="20">
        <v>21519132</v>
      </c>
      <c r="K32" s="20">
        <v>4207533</v>
      </c>
      <c r="L32" s="20">
        <v>6874511</v>
      </c>
      <c r="M32" s="20">
        <v>6029590</v>
      </c>
      <c r="N32" s="20">
        <v>17111634</v>
      </c>
      <c r="O32" s="20"/>
      <c r="P32" s="20"/>
      <c r="Q32" s="20"/>
      <c r="R32" s="20"/>
      <c r="S32" s="20"/>
      <c r="T32" s="20"/>
      <c r="U32" s="20"/>
      <c r="V32" s="20"/>
      <c r="W32" s="20">
        <v>38630766</v>
      </c>
      <c r="X32" s="20"/>
      <c r="Y32" s="20">
        <v>38630766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178457506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6800699</v>
      </c>
      <c r="H37" s="31">
        <f t="shared" si="3"/>
        <v>5837589</v>
      </c>
      <c r="I37" s="31">
        <f t="shared" si="3"/>
        <v>8880844</v>
      </c>
      <c r="J37" s="31">
        <f t="shared" si="3"/>
        <v>21519132</v>
      </c>
      <c r="K37" s="31">
        <f t="shared" si="3"/>
        <v>4207533</v>
      </c>
      <c r="L37" s="31">
        <f t="shared" si="3"/>
        <v>6874511</v>
      </c>
      <c r="M37" s="31">
        <f t="shared" si="3"/>
        <v>6029590</v>
      </c>
      <c r="N37" s="31">
        <f t="shared" si="3"/>
        <v>17111634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38630766</v>
      </c>
      <c r="X37" s="31">
        <f t="shared" si="3"/>
        <v>0</v>
      </c>
      <c r="Y37" s="31">
        <f t="shared" si="3"/>
        <v>38630766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178457506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6800699</v>
      </c>
      <c r="H44" s="31">
        <f t="shared" si="5"/>
        <v>5837589</v>
      </c>
      <c r="I44" s="31">
        <f t="shared" si="5"/>
        <v>8880844</v>
      </c>
      <c r="J44" s="31">
        <f t="shared" si="5"/>
        <v>21519132</v>
      </c>
      <c r="K44" s="31">
        <f t="shared" si="5"/>
        <v>4207533</v>
      </c>
      <c r="L44" s="31">
        <f t="shared" si="5"/>
        <v>6874511</v>
      </c>
      <c r="M44" s="31">
        <f t="shared" si="5"/>
        <v>6029590</v>
      </c>
      <c r="N44" s="31">
        <f t="shared" si="5"/>
        <v>17111634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38630766</v>
      </c>
      <c r="X44" s="31">
        <f t="shared" si="5"/>
        <v>0</v>
      </c>
      <c r="Y44" s="31">
        <f t="shared" si="5"/>
        <v>38630766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1347570591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1607530681</v>
      </c>
      <c r="H45" s="44">
        <f t="shared" si="6"/>
        <v>1579499</v>
      </c>
      <c r="I45" s="44">
        <f t="shared" si="6"/>
        <v>2002613</v>
      </c>
      <c r="J45" s="44">
        <f t="shared" si="6"/>
        <v>1611112793</v>
      </c>
      <c r="K45" s="44">
        <f t="shared" si="6"/>
        <v>2150593</v>
      </c>
      <c r="L45" s="44">
        <f t="shared" si="6"/>
        <v>1831532</v>
      </c>
      <c r="M45" s="44">
        <f t="shared" si="6"/>
        <v>2385117</v>
      </c>
      <c r="N45" s="44">
        <f t="shared" si="6"/>
        <v>6367242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1617480035</v>
      </c>
      <c r="X45" s="44">
        <f t="shared" si="6"/>
        <v>0</v>
      </c>
      <c r="Y45" s="44">
        <f t="shared" si="6"/>
        <v>1617480035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35760011</v>
      </c>
      <c r="D6" s="18"/>
      <c r="E6" s="19">
        <v>29578632</v>
      </c>
      <c r="F6" s="20">
        <v>29578632</v>
      </c>
      <c r="G6" s="20">
        <v>36399544</v>
      </c>
      <c r="H6" s="20">
        <v>419030</v>
      </c>
      <c r="I6" s="20">
        <v>543407</v>
      </c>
      <c r="J6" s="20">
        <v>37361981</v>
      </c>
      <c r="K6" s="20">
        <v>466835</v>
      </c>
      <c r="L6" s="20">
        <v>469789</v>
      </c>
      <c r="M6" s="20">
        <v>525565</v>
      </c>
      <c r="N6" s="20">
        <v>1462189</v>
      </c>
      <c r="O6" s="20"/>
      <c r="P6" s="20"/>
      <c r="Q6" s="20"/>
      <c r="R6" s="20"/>
      <c r="S6" s="20"/>
      <c r="T6" s="20"/>
      <c r="U6" s="20"/>
      <c r="V6" s="20"/>
      <c r="W6" s="20">
        <v>38824170</v>
      </c>
      <c r="X6" s="20">
        <v>29578632</v>
      </c>
      <c r="Y6" s="20">
        <v>9245538</v>
      </c>
      <c r="Z6" s="21">
        <v>31.257490204415134</v>
      </c>
      <c r="AA6" s="22">
        <v>29578632</v>
      </c>
    </row>
    <row r="7" spans="1:27" x14ac:dyDescent="0.25">
      <c r="A7" s="23" t="s">
        <v>35</v>
      </c>
      <c r="B7" s="17" t="s">
        <v>32</v>
      </c>
      <c r="C7" s="18">
        <v>-14446240</v>
      </c>
      <c r="D7" s="18"/>
      <c r="E7" s="19">
        <v>-8421368</v>
      </c>
      <c r="F7" s="20">
        <v>-8421368</v>
      </c>
      <c r="G7" s="20">
        <v>-9378555</v>
      </c>
      <c r="H7" s="20">
        <v>-5289438</v>
      </c>
      <c r="I7" s="20">
        <v>25640</v>
      </c>
      <c r="J7" s="20">
        <v>-14642353</v>
      </c>
      <c r="K7" s="20">
        <v>-47095</v>
      </c>
      <c r="L7" s="20">
        <v>567626</v>
      </c>
      <c r="M7" s="20">
        <v>-3169793</v>
      </c>
      <c r="N7" s="20">
        <v>-2649262</v>
      </c>
      <c r="O7" s="20"/>
      <c r="P7" s="20"/>
      <c r="Q7" s="20"/>
      <c r="R7" s="20"/>
      <c r="S7" s="20"/>
      <c r="T7" s="20"/>
      <c r="U7" s="20"/>
      <c r="V7" s="20"/>
      <c r="W7" s="20">
        <v>-17291615</v>
      </c>
      <c r="X7" s="20">
        <v>-8421368</v>
      </c>
      <c r="Y7" s="20">
        <v>-8870247</v>
      </c>
      <c r="Z7" s="21">
        <v>105.33023850756788</v>
      </c>
      <c r="AA7" s="22">
        <v>-8421368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6042</v>
      </c>
      <c r="D11" s="18"/>
      <c r="E11" s="19">
        <v>6042</v>
      </c>
      <c r="F11" s="20">
        <v>6042</v>
      </c>
      <c r="G11" s="24">
        <v>6042</v>
      </c>
      <c r="H11" s="24"/>
      <c r="I11" s="24"/>
      <c r="J11" s="20">
        <v>6042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6042</v>
      </c>
      <c r="X11" s="20">
        <v>6042</v>
      </c>
      <c r="Y11" s="24"/>
      <c r="Z11" s="25"/>
      <c r="AA11" s="26">
        <v>6042</v>
      </c>
    </row>
    <row r="12" spans="1:27" x14ac:dyDescent="0.25">
      <c r="A12" s="23" t="s">
        <v>40</v>
      </c>
      <c r="B12" s="17" t="s">
        <v>32</v>
      </c>
      <c r="C12" s="18">
        <v>-252857</v>
      </c>
      <c r="D12" s="18"/>
      <c r="E12" s="19">
        <v>-252898</v>
      </c>
      <c r="F12" s="20">
        <v>-252898</v>
      </c>
      <c r="G12" s="20">
        <v>-252856</v>
      </c>
      <c r="H12" s="20"/>
      <c r="I12" s="20"/>
      <c r="J12" s="20">
        <v>-252856</v>
      </c>
      <c r="K12" s="20"/>
      <c r="L12" s="20">
        <v>440</v>
      </c>
      <c r="M12" s="20"/>
      <c r="N12" s="20">
        <v>440</v>
      </c>
      <c r="O12" s="20"/>
      <c r="P12" s="20"/>
      <c r="Q12" s="20"/>
      <c r="R12" s="20"/>
      <c r="S12" s="20"/>
      <c r="T12" s="20"/>
      <c r="U12" s="20"/>
      <c r="V12" s="20"/>
      <c r="W12" s="20">
        <v>-252416</v>
      </c>
      <c r="X12" s="20">
        <v>-252898</v>
      </c>
      <c r="Y12" s="20">
        <v>482</v>
      </c>
      <c r="Z12" s="21">
        <v>-0.19059067291951695</v>
      </c>
      <c r="AA12" s="22">
        <v>-252898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21066956</v>
      </c>
      <c r="D13" s="29">
        <f>SUM(D6:D12)</f>
        <v>0</v>
      </c>
      <c r="E13" s="30">
        <f t="shared" si="0"/>
        <v>20910408</v>
      </c>
      <c r="F13" s="31">
        <f t="shared" si="0"/>
        <v>20910408</v>
      </c>
      <c r="G13" s="31">
        <f t="shared" si="0"/>
        <v>26774175</v>
      </c>
      <c r="H13" s="31">
        <f t="shared" si="0"/>
        <v>-4870408</v>
      </c>
      <c r="I13" s="31">
        <f t="shared" si="0"/>
        <v>569047</v>
      </c>
      <c r="J13" s="31">
        <f t="shared" si="0"/>
        <v>22472814</v>
      </c>
      <c r="K13" s="31">
        <f t="shared" si="0"/>
        <v>419740</v>
      </c>
      <c r="L13" s="31">
        <f t="shared" si="0"/>
        <v>1037855</v>
      </c>
      <c r="M13" s="31">
        <f t="shared" si="0"/>
        <v>-2644228</v>
      </c>
      <c r="N13" s="31">
        <f t="shared" si="0"/>
        <v>-1186633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21286181</v>
      </c>
      <c r="X13" s="31">
        <f t="shared" si="0"/>
        <v>20910408</v>
      </c>
      <c r="Y13" s="31">
        <f t="shared" si="0"/>
        <v>375773</v>
      </c>
      <c r="Z13" s="32">
        <f>+IF(X13&lt;&gt;0,+(Y13/X13)*100,0)</f>
        <v>1.7970620181107895</v>
      </c>
      <c r="AA13" s="33">
        <f>SUM(AA6:AA12)</f>
        <v>20910408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21066956</v>
      </c>
      <c r="D26" s="29">
        <f>+D13+D25</f>
        <v>0</v>
      </c>
      <c r="E26" s="30">
        <f t="shared" si="2"/>
        <v>20910408</v>
      </c>
      <c r="F26" s="31">
        <f t="shared" si="2"/>
        <v>20910408</v>
      </c>
      <c r="G26" s="31">
        <f t="shared" si="2"/>
        <v>26774175</v>
      </c>
      <c r="H26" s="31">
        <f t="shared" si="2"/>
        <v>-4870408</v>
      </c>
      <c r="I26" s="31">
        <f t="shared" si="2"/>
        <v>569047</v>
      </c>
      <c r="J26" s="31">
        <f t="shared" si="2"/>
        <v>22472814</v>
      </c>
      <c r="K26" s="31">
        <f t="shared" si="2"/>
        <v>419740</v>
      </c>
      <c r="L26" s="31">
        <f t="shared" si="2"/>
        <v>1037855</v>
      </c>
      <c r="M26" s="31">
        <f t="shared" si="2"/>
        <v>-2644228</v>
      </c>
      <c r="N26" s="31">
        <f t="shared" si="2"/>
        <v>-1186633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21286181</v>
      </c>
      <c r="X26" s="31">
        <f t="shared" si="2"/>
        <v>20910408</v>
      </c>
      <c r="Y26" s="31">
        <f t="shared" si="2"/>
        <v>375773</v>
      </c>
      <c r="Z26" s="32">
        <f>+IF(X26&lt;&gt;0,+(Y26/X26)*100,0)</f>
        <v>1.7970620181107895</v>
      </c>
      <c r="AA26" s="33">
        <f>+AA13+AA25</f>
        <v>20910408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-3526426</v>
      </c>
      <c r="D32" s="18"/>
      <c r="E32" s="19">
        <v>-3023702</v>
      </c>
      <c r="F32" s="20">
        <v>-3023702</v>
      </c>
      <c r="G32" s="20">
        <v>-3526426</v>
      </c>
      <c r="H32" s="20"/>
      <c r="I32" s="20"/>
      <c r="J32" s="20">
        <v>-3526426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-3526426</v>
      </c>
      <c r="X32" s="20">
        <v>-3023702</v>
      </c>
      <c r="Y32" s="20">
        <v>-502724</v>
      </c>
      <c r="Z32" s="21">
        <v>16.626109318973896</v>
      </c>
      <c r="AA32" s="22">
        <v>-3023702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4862384</v>
      </c>
      <c r="D35" s="18"/>
      <c r="E35" s="19">
        <v>4098459</v>
      </c>
      <c r="F35" s="20">
        <v>4098459</v>
      </c>
      <c r="G35" s="20">
        <v>4911224</v>
      </c>
      <c r="H35" s="20">
        <v>-29417</v>
      </c>
      <c r="I35" s="20">
        <v>17125</v>
      </c>
      <c r="J35" s="20">
        <v>4898932</v>
      </c>
      <c r="K35" s="20">
        <v>-19260</v>
      </c>
      <c r="L35" s="20">
        <v>76002</v>
      </c>
      <c r="M35" s="20">
        <v>-12140</v>
      </c>
      <c r="N35" s="20">
        <v>44602</v>
      </c>
      <c r="O35" s="20"/>
      <c r="P35" s="20"/>
      <c r="Q35" s="20"/>
      <c r="R35" s="20"/>
      <c r="S35" s="20"/>
      <c r="T35" s="20"/>
      <c r="U35" s="20"/>
      <c r="V35" s="20"/>
      <c r="W35" s="20">
        <v>4943534</v>
      </c>
      <c r="X35" s="20">
        <v>4098459</v>
      </c>
      <c r="Y35" s="20">
        <v>845075</v>
      </c>
      <c r="Z35" s="21">
        <v>20.619335218432099</v>
      </c>
      <c r="AA35" s="22">
        <v>4098459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1335958</v>
      </c>
      <c r="D37" s="29">
        <f t="shared" ref="D37:Y37" si="3">SUM(D29:D36)</f>
        <v>0</v>
      </c>
      <c r="E37" s="30">
        <f t="shared" si="3"/>
        <v>1074757</v>
      </c>
      <c r="F37" s="31">
        <f t="shared" si="3"/>
        <v>1074757</v>
      </c>
      <c r="G37" s="31">
        <f t="shared" si="3"/>
        <v>1384798</v>
      </c>
      <c r="H37" s="31">
        <f t="shared" si="3"/>
        <v>-29417</v>
      </c>
      <c r="I37" s="31">
        <f t="shared" si="3"/>
        <v>17125</v>
      </c>
      <c r="J37" s="31">
        <f t="shared" si="3"/>
        <v>1372506</v>
      </c>
      <c r="K37" s="31">
        <f t="shared" si="3"/>
        <v>-19260</v>
      </c>
      <c r="L37" s="31">
        <f t="shared" si="3"/>
        <v>76002</v>
      </c>
      <c r="M37" s="31">
        <f t="shared" si="3"/>
        <v>-12140</v>
      </c>
      <c r="N37" s="31">
        <f t="shared" si="3"/>
        <v>44602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1417108</v>
      </c>
      <c r="X37" s="31">
        <f t="shared" si="3"/>
        <v>1074757</v>
      </c>
      <c r="Y37" s="31">
        <f t="shared" si="3"/>
        <v>342351</v>
      </c>
      <c r="Z37" s="32">
        <f>+IF(X37&lt;&gt;0,+(Y37/X37)*100,0)</f>
        <v>31.853805092686066</v>
      </c>
      <c r="AA37" s="33">
        <f>SUM(AA29:AA36)</f>
        <v>1074757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1335958</v>
      </c>
      <c r="D44" s="29">
        <f>+D37+D43</f>
        <v>0</v>
      </c>
      <c r="E44" s="30">
        <f t="shared" si="5"/>
        <v>1074757</v>
      </c>
      <c r="F44" s="31">
        <f t="shared" si="5"/>
        <v>1074757</v>
      </c>
      <c r="G44" s="31">
        <f t="shared" si="5"/>
        <v>1384798</v>
      </c>
      <c r="H44" s="31">
        <f t="shared" si="5"/>
        <v>-29417</v>
      </c>
      <c r="I44" s="31">
        <f t="shared" si="5"/>
        <v>17125</v>
      </c>
      <c r="J44" s="31">
        <f t="shared" si="5"/>
        <v>1372506</v>
      </c>
      <c r="K44" s="31">
        <f t="shared" si="5"/>
        <v>-19260</v>
      </c>
      <c r="L44" s="31">
        <f t="shared" si="5"/>
        <v>76002</v>
      </c>
      <c r="M44" s="31">
        <f t="shared" si="5"/>
        <v>-12140</v>
      </c>
      <c r="N44" s="31">
        <f t="shared" si="5"/>
        <v>44602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1417108</v>
      </c>
      <c r="X44" s="31">
        <f t="shared" si="5"/>
        <v>1074757</v>
      </c>
      <c r="Y44" s="31">
        <f t="shared" si="5"/>
        <v>342351</v>
      </c>
      <c r="Z44" s="32">
        <f>+IF(X44&lt;&gt;0,+(Y44/X44)*100,0)</f>
        <v>31.853805092686066</v>
      </c>
      <c r="AA44" s="33">
        <f>+AA37+AA43</f>
        <v>1074757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19730998</v>
      </c>
      <c r="D45" s="42">
        <f t="shared" si="6"/>
        <v>0</v>
      </c>
      <c r="E45" s="43">
        <f t="shared" si="6"/>
        <v>19835651</v>
      </c>
      <c r="F45" s="44">
        <f t="shared" si="6"/>
        <v>19835651</v>
      </c>
      <c r="G45" s="44">
        <f t="shared" si="6"/>
        <v>25389377</v>
      </c>
      <c r="H45" s="44">
        <f t="shared" si="6"/>
        <v>-4840991</v>
      </c>
      <c r="I45" s="44">
        <f t="shared" si="6"/>
        <v>551922</v>
      </c>
      <c r="J45" s="44">
        <f t="shared" si="6"/>
        <v>21100308</v>
      </c>
      <c r="K45" s="44">
        <f t="shared" si="6"/>
        <v>439000</v>
      </c>
      <c r="L45" s="44">
        <f t="shared" si="6"/>
        <v>961853</v>
      </c>
      <c r="M45" s="44">
        <f t="shared" si="6"/>
        <v>-2632088</v>
      </c>
      <c r="N45" s="44">
        <f t="shared" si="6"/>
        <v>-1231235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19869073</v>
      </c>
      <c r="X45" s="44">
        <f t="shared" si="6"/>
        <v>19835651</v>
      </c>
      <c r="Y45" s="44">
        <f t="shared" si="6"/>
        <v>33422</v>
      </c>
      <c r="Z45" s="45">
        <f>+IF(X45&lt;&gt;0,+(Y45/X45)*100,0)</f>
        <v>0.16849459591721996</v>
      </c>
      <c r="AA45" s="46">
        <f>+AA26-AA44</f>
        <v>19835651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-816991</v>
      </c>
      <c r="D47" s="18"/>
      <c r="E47" s="19">
        <v>-907192</v>
      </c>
      <c r="F47" s="20">
        <v>-907192</v>
      </c>
      <c r="G47" s="20">
        <v>-2334432</v>
      </c>
      <c r="H47" s="20">
        <v>1284799</v>
      </c>
      <c r="I47" s="20">
        <v>-10462</v>
      </c>
      <c r="J47" s="20">
        <v>-1060095</v>
      </c>
      <c r="K47" s="20">
        <v>-207730</v>
      </c>
      <c r="L47" s="20">
        <v>-1185236</v>
      </c>
      <c r="M47" s="20">
        <v>-239986</v>
      </c>
      <c r="N47" s="20">
        <v>-1632952</v>
      </c>
      <c r="O47" s="20"/>
      <c r="P47" s="20"/>
      <c r="Q47" s="20"/>
      <c r="R47" s="20"/>
      <c r="S47" s="20"/>
      <c r="T47" s="20"/>
      <c r="U47" s="20"/>
      <c r="V47" s="20"/>
      <c r="W47" s="20">
        <v>-2693047</v>
      </c>
      <c r="X47" s="20">
        <v>-907192</v>
      </c>
      <c r="Y47" s="20">
        <v>-1785855</v>
      </c>
      <c r="Z47" s="47">
        <v>196.85524122787677</v>
      </c>
      <c r="AA47" s="22">
        <v>-907192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-816991</v>
      </c>
      <c r="D50" s="50">
        <f t="shared" ref="D50:Y50" si="7">SUM(D47:D49)</f>
        <v>0</v>
      </c>
      <c r="E50" s="51">
        <f t="shared" si="7"/>
        <v>-907192</v>
      </c>
      <c r="F50" s="52">
        <f t="shared" si="7"/>
        <v>-907192</v>
      </c>
      <c r="G50" s="52">
        <f t="shared" si="7"/>
        <v>-2334432</v>
      </c>
      <c r="H50" s="52">
        <f t="shared" si="7"/>
        <v>1284799</v>
      </c>
      <c r="I50" s="52">
        <f t="shared" si="7"/>
        <v>-10462</v>
      </c>
      <c r="J50" s="52">
        <f t="shared" si="7"/>
        <v>-1060095</v>
      </c>
      <c r="K50" s="52">
        <f t="shared" si="7"/>
        <v>-207730</v>
      </c>
      <c r="L50" s="52">
        <f t="shared" si="7"/>
        <v>-1185236</v>
      </c>
      <c r="M50" s="52">
        <f t="shared" si="7"/>
        <v>-239986</v>
      </c>
      <c r="N50" s="52">
        <f t="shared" si="7"/>
        <v>-1632952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-2693047</v>
      </c>
      <c r="X50" s="52">
        <f t="shared" si="7"/>
        <v>-907192</v>
      </c>
      <c r="Y50" s="52">
        <f t="shared" si="7"/>
        <v>-1785855</v>
      </c>
      <c r="Z50" s="53">
        <f>+IF(X50&lt;&gt;0,+(Y50/X50)*100,0)</f>
        <v>196.85524122787677</v>
      </c>
      <c r="AA50" s="54">
        <f>SUM(AA47:AA49)</f>
        <v>-907192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-2427925212</v>
      </c>
      <c r="D6" s="18"/>
      <c r="E6" s="19">
        <v>-510270144</v>
      </c>
      <c r="F6" s="20">
        <v>-510270144</v>
      </c>
      <c r="G6" s="20">
        <v>-5824768803</v>
      </c>
      <c r="H6" s="20">
        <v>-86996846</v>
      </c>
      <c r="I6" s="20">
        <v>-82764782</v>
      </c>
      <c r="J6" s="20">
        <v>-5994530431</v>
      </c>
      <c r="K6" s="20">
        <v>-120622900</v>
      </c>
      <c r="L6" s="20">
        <v>-66944815</v>
      </c>
      <c r="M6" s="20">
        <v>-223498758</v>
      </c>
      <c r="N6" s="20">
        <v>-411066473</v>
      </c>
      <c r="O6" s="20"/>
      <c r="P6" s="20"/>
      <c r="Q6" s="20"/>
      <c r="R6" s="20"/>
      <c r="S6" s="20"/>
      <c r="T6" s="20"/>
      <c r="U6" s="20"/>
      <c r="V6" s="20"/>
      <c r="W6" s="20">
        <v>-6405596904</v>
      </c>
      <c r="X6" s="20">
        <v>-255135072</v>
      </c>
      <c r="Y6" s="20">
        <v>-6150461832</v>
      </c>
      <c r="Z6" s="21">
        <v>2410.6688993350158</v>
      </c>
      <c r="AA6" s="22">
        <v>-510270144</v>
      </c>
    </row>
    <row r="7" spans="1:27" x14ac:dyDescent="0.25">
      <c r="A7" s="23" t="s">
        <v>35</v>
      </c>
      <c r="B7" s="17" t="s">
        <v>32</v>
      </c>
      <c r="C7" s="18">
        <v>3754345940</v>
      </c>
      <c r="D7" s="18"/>
      <c r="E7" s="19">
        <v>285039024</v>
      </c>
      <c r="F7" s="20">
        <v>285039024</v>
      </c>
      <c r="G7" s="20">
        <v>99162377</v>
      </c>
      <c r="H7" s="20">
        <v>-270878902</v>
      </c>
      <c r="I7" s="20">
        <v>12336388</v>
      </c>
      <c r="J7" s="20">
        <v>-159380137</v>
      </c>
      <c r="K7" s="20">
        <v>6299479</v>
      </c>
      <c r="L7" s="20">
        <v>5948937</v>
      </c>
      <c r="M7" s="20">
        <v>2500749</v>
      </c>
      <c r="N7" s="20">
        <v>14749165</v>
      </c>
      <c r="O7" s="20"/>
      <c r="P7" s="20"/>
      <c r="Q7" s="20"/>
      <c r="R7" s="20"/>
      <c r="S7" s="20"/>
      <c r="T7" s="20"/>
      <c r="U7" s="20"/>
      <c r="V7" s="20"/>
      <c r="W7" s="20">
        <v>-144630972</v>
      </c>
      <c r="X7" s="20">
        <v>142519512</v>
      </c>
      <c r="Y7" s="20">
        <v>-287150484</v>
      </c>
      <c r="Z7" s="21">
        <v>-201.48152345624086</v>
      </c>
      <c r="AA7" s="22">
        <v>285039024</v>
      </c>
    </row>
    <row r="8" spans="1:27" x14ac:dyDescent="0.25">
      <c r="A8" s="23" t="s">
        <v>36</v>
      </c>
      <c r="B8" s="17" t="s">
        <v>32</v>
      </c>
      <c r="C8" s="18">
        <v>-365633512</v>
      </c>
      <c r="D8" s="18"/>
      <c r="E8" s="19"/>
      <c r="F8" s="20"/>
      <c r="G8" s="20">
        <v>-212077771</v>
      </c>
      <c r="H8" s="20">
        <v>67001054</v>
      </c>
      <c r="I8" s="20"/>
      <c r="J8" s="20">
        <v>-145076717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-145076717</v>
      </c>
      <c r="X8" s="20"/>
      <c r="Y8" s="20">
        <v>-145076717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-4068774</v>
      </c>
      <c r="D10" s="18"/>
      <c r="E10" s="19">
        <v>-126336096</v>
      </c>
      <c r="F10" s="20">
        <v>-126336096</v>
      </c>
      <c r="G10" s="20">
        <v>19940929</v>
      </c>
      <c r="H10" s="20">
        <v>-24923969</v>
      </c>
      <c r="I10" s="20">
        <v>146400</v>
      </c>
      <c r="J10" s="20">
        <v>-4836640</v>
      </c>
      <c r="K10" s="20"/>
      <c r="L10" s="20">
        <v>363234</v>
      </c>
      <c r="M10" s="20"/>
      <c r="N10" s="20">
        <v>363234</v>
      </c>
      <c r="O10" s="20"/>
      <c r="P10" s="20"/>
      <c r="Q10" s="20"/>
      <c r="R10" s="20"/>
      <c r="S10" s="20"/>
      <c r="T10" s="20"/>
      <c r="U10" s="20"/>
      <c r="V10" s="20"/>
      <c r="W10" s="20">
        <v>-4473406</v>
      </c>
      <c r="X10" s="20">
        <v>-63168048</v>
      </c>
      <c r="Y10" s="20">
        <v>58694642</v>
      </c>
      <c r="Z10" s="21">
        <v>-92.918245629499268</v>
      </c>
      <c r="AA10" s="22">
        <v>-126336096</v>
      </c>
    </row>
    <row r="11" spans="1:27" x14ac:dyDescent="0.25">
      <c r="A11" s="23" t="s">
        <v>39</v>
      </c>
      <c r="B11" s="17" t="s">
        <v>32</v>
      </c>
      <c r="C11" s="18">
        <v>646456557</v>
      </c>
      <c r="D11" s="18"/>
      <c r="E11" s="19"/>
      <c r="F11" s="20"/>
      <c r="G11" s="24">
        <v>802518103</v>
      </c>
      <c r="H11" s="24">
        <v>17425104</v>
      </c>
      <c r="I11" s="24">
        <v>11202508</v>
      </c>
      <c r="J11" s="20">
        <v>831145715</v>
      </c>
      <c r="K11" s="24">
        <v>13456815</v>
      </c>
      <c r="L11" s="24">
        <v>-1792404</v>
      </c>
      <c r="M11" s="20">
        <v>23626962</v>
      </c>
      <c r="N11" s="24">
        <v>35291373</v>
      </c>
      <c r="O11" s="24"/>
      <c r="P11" s="24"/>
      <c r="Q11" s="20"/>
      <c r="R11" s="24"/>
      <c r="S11" s="24"/>
      <c r="T11" s="20"/>
      <c r="U11" s="24"/>
      <c r="V11" s="24"/>
      <c r="W11" s="24">
        <v>866437088</v>
      </c>
      <c r="X11" s="20"/>
      <c r="Y11" s="24">
        <v>866437088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1603174999</v>
      </c>
      <c r="D13" s="29">
        <f>SUM(D6:D12)</f>
        <v>0</v>
      </c>
      <c r="E13" s="30">
        <f t="shared" si="0"/>
        <v>-351567216</v>
      </c>
      <c r="F13" s="31">
        <f t="shared" si="0"/>
        <v>-351567216</v>
      </c>
      <c r="G13" s="31">
        <f t="shared" si="0"/>
        <v>-5115225165</v>
      </c>
      <c r="H13" s="31">
        <f t="shared" si="0"/>
        <v>-298373559</v>
      </c>
      <c r="I13" s="31">
        <f t="shared" si="0"/>
        <v>-59079486</v>
      </c>
      <c r="J13" s="31">
        <f t="shared" si="0"/>
        <v>-5472678210</v>
      </c>
      <c r="K13" s="31">
        <f t="shared" si="0"/>
        <v>-100866606</v>
      </c>
      <c r="L13" s="31">
        <f t="shared" si="0"/>
        <v>-62425048</v>
      </c>
      <c r="M13" s="31">
        <f t="shared" si="0"/>
        <v>-197371047</v>
      </c>
      <c r="N13" s="31">
        <f t="shared" si="0"/>
        <v>-360662701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-5833340911</v>
      </c>
      <c r="X13" s="31">
        <f t="shared" si="0"/>
        <v>-175783608</v>
      </c>
      <c r="Y13" s="31">
        <f t="shared" si="0"/>
        <v>-5657557303</v>
      </c>
      <c r="Z13" s="32">
        <f>+IF(X13&lt;&gt;0,+(Y13/X13)*100,0)</f>
        <v>3218.4783139733936</v>
      </c>
      <c r="AA13" s="33">
        <f>SUM(AA6:AA12)</f>
        <v>-351567216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3193656219</v>
      </c>
      <c r="D17" s="18"/>
      <c r="E17" s="19">
        <v>309380184</v>
      </c>
      <c r="F17" s="20">
        <v>309380184</v>
      </c>
      <c r="G17" s="24">
        <v>2973631234</v>
      </c>
      <c r="H17" s="24">
        <v>9909037</v>
      </c>
      <c r="I17" s="24">
        <v>4457606</v>
      </c>
      <c r="J17" s="20">
        <v>2987997877</v>
      </c>
      <c r="K17" s="24">
        <v>26194805</v>
      </c>
      <c r="L17" s="24">
        <v>55359809</v>
      </c>
      <c r="M17" s="20">
        <v>98733698</v>
      </c>
      <c r="N17" s="24">
        <v>180288312</v>
      </c>
      <c r="O17" s="24"/>
      <c r="P17" s="24"/>
      <c r="Q17" s="20"/>
      <c r="R17" s="24"/>
      <c r="S17" s="24"/>
      <c r="T17" s="20"/>
      <c r="U17" s="24"/>
      <c r="V17" s="24"/>
      <c r="W17" s="24">
        <v>3168286189</v>
      </c>
      <c r="X17" s="20">
        <v>161815092</v>
      </c>
      <c r="Y17" s="24">
        <v>3006471097</v>
      </c>
      <c r="Z17" s="25">
        <v>1857.9670535304579</v>
      </c>
      <c r="AA17" s="26">
        <v>309380184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3193656219</v>
      </c>
      <c r="D25" s="29">
        <f t="shared" ref="D25:Y25" si="1">SUM(D15:D24)</f>
        <v>0</v>
      </c>
      <c r="E25" s="35">
        <f t="shared" si="1"/>
        <v>309380184</v>
      </c>
      <c r="F25" s="36">
        <f t="shared" si="1"/>
        <v>309380184</v>
      </c>
      <c r="G25" s="36">
        <f t="shared" si="1"/>
        <v>2973631234</v>
      </c>
      <c r="H25" s="36">
        <f t="shared" si="1"/>
        <v>9909037</v>
      </c>
      <c r="I25" s="36">
        <f t="shared" si="1"/>
        <v>4457606</v>
      </c>
      <c r="J25" s="36">
        <f t="shared" si="1"/>
        <v>2987997877</v>
      </c>
      <c r="K25" s="36">
        <f t="shared" si="1"/>
        <v>26194805</v>
      </c>
      <c r="L25" s="36">
        <f t="shared" si="1"/>
        <v>55359809</v>
      </c>
      <c r="M25" s="36">
        <f t="shared" si="1"/>
        <v>98733698</v>
      </c>
      <c r="N25" s="36">
        <f t="shared" si="1"/>
        <v>180288312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3168286189</v>
      </c>
      <c r="X25" s="36">
        <f t="shared" si="1"/>
        <v>161815092</v>
      </c>
      <c r="Y25" s="36">
        <f t="shared" si="1"/>
        <v>3006471097</v>
      </c>
      <c r="Z25" s="37">
        <f>+IF(X25&lt;&gt;0,+(Y25/X25)*100,0)</f>
        <v>1857.9670535304579</v>
      </c>
      <c r="AA25" s="38">
        <f>SUM(AA15:AA24)</f>
        <v>309380184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4796831218</v>
      </c>
      <c r="D26" s="29">
        <f>+D13+D25</f>
        <v>0</v>
      </c>
      <c r="E26" s="30">
        <f t="shared" si="2"/>
        <v>-42187032</v>
      </c>
      <c r="F26" s="31">
        <f t="shared" si="2"/>
        <v>-42187032</v>
      </c>
      <c r="G26" s="31">
        <f t="shared" si="2"/>
        <v>-2141593931</v>
      </c>
      <c r="H26" s="31">
        <f t="shared" si="2"/>
        <v>-288464522</v>
      </c>
      <c r="I26" s="31">
        <f t="shared" si="2"/>
        <v>-54621880</v>
      </c>
      <c r="J26" s="31">
        <f t="shared" si="2"/>
        <v>-2484680333</v>
      </c>
      <c r="K26" s="31">
        <f t="shared" si="2"/>
        <v>-74671801</v>
      </c>
      <c r="L26" s="31">
        <f t="shared" si="2"/>
        <v>-7065239</v>
      </c>
      <c r="M26" s="31">
        <f t="shared" si="2"/>
        <v>-98637349</v>
      </c>
      <c r="N26" s="31">
        <f t="shared" si="2"/>
        <v>-180374389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-2665054722</v>
      </c>
      <c r="X26" s="31">
        <f t="shared" si="2"/>
        <v>-13968516</v>
      </c>
      <c r="Y26" s="31">
        <f t="shared" si="2"/>
        <v>-2651086206</v>
      </c>
      <c r="Z26" s="32">
        <f>+IF(X26&lt;&gt;0,+(Y26/X26)*100,0)</f>
        <v>18979.011127595804</v>
      </c>
      <c r="AA26" s="33">
        <f>+AA13+AA25</f>
        <v>-42187032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4116845</v>
      </c>
      <c r="D31" s="18"/>
      <c r="E31" s="19">
        <v>3865785</v>
      </c>
      <c r="F31" s="20">
        <v>3865785</v>
      </c>
      <c r="G31" s="20">
        <v>4031513</v>
      </c>
      <c r="H31" s="20">
        <v>63091</v>
      </c>
      <c r="I31" s="20"/>
      <c r="J31" s="20">
        <v>4094604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4094604</v>
      </c>
      <c r="X31" s="20">
        <v>3865785</v>
      </c>
      <c r="Y31" s="20">
        <v>228819</v>
      </c>
      <c r="Z31" s="21">
        <v>5.9190824114636484</v>
      </c>
      <c r="AA31" s="22">
        <v>3865785</v>
      </c>
    </row>
    <row r="32" spans="1:27" x14ac:dyDescent="0.25">
      <c r="A32" s="23" t="s">
        <v>59</v>
      </c>
      <c r="B32" s="17" t="s">
        <v>32</v>
      </c>
      <c r="C32" s="18">
        <v>-170159745</v>
      </c>
      <c r="D32" s="18"/>
      <c r="E32" s="19">
        <v>-182133924</v>
      </c>
      <c r="F32" s="20">
        <v>-182133924</v>
      </c>
      <c r="G32" s="20">
        <v>299367127</v>
      </c>
      <c r="H32" s="20">
        <v>136325370</v>
      </c>
      <c r="I32" s="20">
        <v>8754680</v>
      </c>
      <c r="J32" s="20">
        <v>444447177</v>
      </c>
      <c r="K32" s="20">
        <v>-17740942</v>
      </c>
      <c r="L32" s="20">
        <v>44028955</v>
      </c>
      <c r="M32" s="20">
        <v>-43488630</v>
      </c>
      <c r="N32" s="20">
        <v>-17200617</v>
      </c>
      <c r="O32" s="20"/>
      <c r="P32" s="20"/>
      <c r="Q32" s="20"/>
      <c r="R32" s="20"/>
      <c r="S32" s="20"/>
      <c r="T32" s="20"/>
      <c r="U32" s="20"/>
      <c r="V32" s="20"/>
      <c r="W32" s="20">
        <v>427246560</v>
      </c>
      <c r="X32" s="20">
        <v>-83941962</v>
      </c>
      <c r="Y32" s="20">
        <v>511188522</v>
      </c>
      <c r="Z32" s="21">
        <v>-608.97852494798735</v>
      </c>
      <c r="AA32" s="22">
        <v>-182133924</v>
      </c>
    </row>
    <row r="33" spans="1:27" x14ac:dyDescent="0.25">
      <c r="A33" s="23" t="s">
        <v>60</v>
      </c>
      <c r="B33" s="17" t="s">
        <v>32</v>
      </c>
      <c r="C33" s="18">
        <v>-1932596805</v>
      </c>
      <c r="D33" s="18"/>
      <c r="E33" s="19"/>
      <c r="F33" s="20"/>
      <c r="G33" s="20">
        <v>-1874434999</v>
      </c>
      <c r="H33" s="20">
        <v>-96527901</v>
      </c>
      <c r="I33" s="20">
        <v>-13602118</v>
      </c>
      <c r="J33" s="20">
        <v>-1984565018</v>
      </c>
      <c r="K33" s="20">
        <v>-9056049</v>
      </c>
      <c r="L33" s="20">
        <v>-85755748</v>
      </c>
      <c r="M33" s="20">
        <v>-38584602</v>
      </c>
      <c r="N33" s="20">
        <v>-133396399</v>
      </c>
      <c r="O33" s="20"/>
      <c r="P33" s="20"/>
      <c r="Q33" s="20"/>
      <c r="R33" s="20"/>
      <c r="S33" s="20"/>
      <c r="T33" s="20"/>
      <c r="U33" s="20"/>
      <c r="V33" s="20"/>
      <c r="W33" s="20">
        <v>-2117961417</v>
      </c>
      <c r="X33" s="20">
        <v>-7125000</v>
      </c>
      <c r="Y33" s="20">
        <v>-2110836417</v>
      </c>
      <c r="Z33" s="21">
        <v>29625.774273684208</v>
      </c>
      <c r="AA33" s="22"/>
    </row>
    <row r="34" spans="1:27" x14ac:dyDescent="0.25">
      <c r="A34" s="23" t="s">
        <v>61</v>
      </c>
      <c r="B34" s="17" t="s">
        <v>32</v>
      </c>
      <c r="C34" s="18">
        <v>7462213</v>
      </c>
      <c r="D34" s="18"/>
      <c r="E34" s="19"/>
      <c r="F34" s="20"/>
      <c r="G34" s="20">
        <v>7393870</v>
      </c>
      <c r="H34" s="20">
        <v>343395</v>
      </c>
      <c r="I34" s="20"/>
      <c r="J34" s="20">
        <v>7737265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7737265</v>
      </c>
      <c r="X34" s="20"/>
      <c r="Y34" s="20">
        <v>7737265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-132441</v>
      </c>
      <c r="D35" s="18"/>
      <c r="E35" s="19">
        <v>55797828</v>
      </c>
      <c r="F35" s="20">
        <v>55797828</v>
      </c>
      <c r="G35" s="20">
        <v>21972043</v>
      </c>
      <c r="H35" s="20">
        <v>621762</v>
      </c>
      <c r="I35" s="20">
        <v>1681654</v>
      </c>
      <c r="J35" s="20">
        <v>24275459</v>
      </c>
      <c r="K35" s="20">
        <v>870433</v>
      </c>
      <c r="L35" s="20">
        <v>-15288216</v>
      </c>
      <c r="M35" s="20">
        <v>833396</v>
      </c>
      <c r="N35" s="20">
        <v>-13584387</v>
      </c>
      <c r="O35" s="20"/>
      <c r="P35" s="20"/>
      <c r="Q35" s="20"/>
      <c r="R35" s="20"/>
      <c r="S35" s="20"/>
      <c r="T35" s="20"/>
      <c r="U35" s="20"/>
      <c r="V35" s="20"/>
      <c r="W35" s="20">
        <v>10691072</v>
      </c>
      <c r="X35" s="20">
        <v>27898914</v>
      </c>
      <c r="Y35" s="20">
        <v>-17207842</v>
      </c>
      <c r="Z35" s="21">
        <v>-61.679253894972398</v>
      </c>
      <c r="AA35" s="22">
        <v>55797828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-2091309933</v>
      </c>
      <c r="D37" s="29">
        <f t="shared" ref="D37:Y37" si="3">SUM(D29:D36)</f>
        <v>0</v>
      </c>
      <c r="E37" s="30">
        <f t="shared" si="3"/>
        <v>-122470311</v>
      </c>
      <c r="F37" s="31">
        <f t="shared" si="3"/>
        <v>-122470311</v>
      </c>
      <c r="G37" s="31">
        <f t="shared" si="3"/>
        <v>-1541670446</v>
      </c>
      <c r="H37" s="31">
        <f t="shared" si="3"/>
        <v>40825717</v>
      </c>
      <c r="I37" s="31">
        <f t="shared" si="3"/>
        <v>-3165784</v>
      </c>
      <c r="J37" s="31">
        <f t="shared" si="3"/>
        <v>-1504010513</v>
      </c>
      <c r="K37" s="31">
        <f t="shared" si="3"/>
        <v>-25926558</v>
      </c>
      <c r="L37" s="31">
        <f t="shared" si="3"/>
        <v>-57015009</v>
      </c>
      <c r="M37" s="31">
        <f t="shared" si="3"/>
        <v>-81239836</v>
      </c>
      <c r="N37" s="31">
        <f t="shared" si="3"/>
        <v>-164181403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-1668191916</v>
      </c>
      <c r="X37" s="31">
        <f t="shared" si="3"/>
        <v>-59302263</v>
      </c>
      <c r="Y37" s="31">
        <f t="shared" si="3"/>
        <v>-1608889653</v>
      </c>
      <c r="Z37" s="32">
        <f>+IF(X37&lt;&gt;0,+(Y37/X37)*100,0)</f>
        <v>2713.0324739883872</v>
      </c>
      <c r="AA37" s="33">
        <f>SUM(AA29:AA36)</f>
        <v>-122470311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1768546536</v>
      </c>
      <c r="D39" s="18"/>
      <c r="E39" s="19">
        <v>590065103</v>
      </c>
      <c r="F39" s="20">
        <v>590065103</v>
      </c>
      <c r="G39" s="20">
        <v>-80692965</v>
      </c>
      <c r="H39" s="20">
        <v>509606725</v>
      </c>
      <c r="I39" s="20">
        <v>-15358634</v>
      </c>
      <c r="J39" s="20">
        <v>413555126</v>
      </c>
      <c r="K39" s="20">
        <v>-17030824</v>
      </c>
      <c r="L39" s="20">
        <v>-16834207</v>
      </c>
      <c r="M39" s="20"/>
      <c r="N39" s="20">
        <v>-33865031</v>
      </c>
      <c r="O39" s="20"/>
      <c r="P39" s="20"/>
      <c r="Q39" s="20"/>
      <c r="R39" s="20"/>
      <c r="S39" s="20"/>
      <c r="T39" s="20"/>
      <c r="U39" s="20"/>
      <c r="V39" s="20"/>
      <c r="W39" s="20">
        <v>379690095</v>
      </c>
      <c r="X39" s="20">
        <v>590065103</v>
      </c>
      <c r="Y39" s="20">
        <v>-210375008</v>
      </c>
      <c r="Z39" s="21">
        <v>-35.652846936789615</v>
      </c>
      <c r="AA39" s="22">
        <v>590065103</v>
      </c>
    </row>
    <row r="40" spans="1:27" x14ac:dyDescent="0.25">
      <c r="A40" s="23" t="s">
        <v>61</v>
      </c>
      <c r="B40" s="17" t="s">
        <v>32</v>
      </c>
      <c r="C40" s="18">
        <v>4981668</v>
      </c>
      <c r="D40" s="18"/>
      <c r="E40" s="19"/>
      <c r="F40" s="20"/>
      <c r="G40" s="20">
        <v>4886118</v>
      </c>
      <c r="H40" s="20">
        <v>-116212</v>
      </c>
      <c r="I40" s="20"/>
      <c r="J40" s="20">
        <v>4769906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4769906</v>
      </c>
      <c r="X40" s="20"/>
      <c r="Y40" s="20">
        <v>4769906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14485597</v>
      </c>
      <c r="D42" s="18"/>
      <c r="E42" s="19"/>
      <c r="F42" s="20"/>
      <c r="G42" s="20">
        <v>13043929</v>
      </c>
      <c r="H42" s="20">
        <v>1902208</v>
      </c>
      <c r="I42" s="20"/>
      <c r="J42" s="20">
        <v>14946137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14946137</v>
      </c>
      <c r="X42" s="20"/>
      <c r="Y42" s="20">
        <v>14946137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1788013801</v>
      </c>
      <c r="D43" s="29">
        <f t="shared" ref="D43:Y43" si="4">SUM(D39:D42)</f>
        <v>0</v>
      </c>
      <c r="E43" s="35">
        <f t="shared" si="4"/>
        <v>590065103</v>
      </c>
      <c r="F43" s="36">
        <f t="shared" si="4"/>
        <v>590065103</v>
      </c>
      <c r="G43" s="36">
        <f t="shared" si="4"/>
        <v>-62762918</v>
      </c>
      <c r="H43" s="36">
        <f t="shared" si="4"/>
        <v>511392721</v>
      </c>
      <c r="I43" s="36">
        <f t="shared" si="4"/>
        <v>-15358634</v>
      </c>
      <c r="J43" s="36">
        <f t="shared" si="4"/>
        <v>433271169</v>
      </c>
      <c r="K43" s="36">
        <f t="shared" si="4"/>
        <v>-17030824</v>
      </c>
      <c r="L43" s="36">
        <f t="shared" si="4"/>
        <v>-16834207</v>
      </c>
      <c r="M43" s="36">
        <f t="shared" si="4"/>
        <v>0</v>
      </c>
      <c r="N43" s="36">
        <f t="shared" si="4"/>
        <v>-33865031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399406138</v>
      </c>
      <c r="X43" s="36">
        <f t="shared" si="4"/>
        <v>590065103</v>
      </c>
      <c r="Y43" s="36">
        <f t="shared" si="4"/>
        <v>-190658965</v>
      </c>
      <c r="Z43" s="37">
        <f>+IF(X43&lt;&gt;0,+(Y43/X43)*100,0)</f>
        <v>-32.311513429730823</v>
      </c>
      <c r="AA43" s="38">
        <f>SUM(AA39:AA42)</f>
        <v>590065103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-303296132</v>
      </c>
      <c r="D44" s="29">
        <f>+D37+D43</f>
        <v>0</v>
      </c>
      <c r="E44" s="30">
        <f t="shared" si="5"/>
        <v>467594792</v>
      </c>
      <c r="F44" s="31">
        <f t="shared" si="5"/>
        <v>467594792</v>
      </c>
      <c r="G44" s="31">
        <f t="shared" si="5"/>
        <v>-1604433364</v>
      </c>
      <c r="H44" s="31">
        <f t="shared" si="5"/>
        <v>552218438</v>
      </c>
      <c r="I44" s="31">
        <f t="shared" si="5"/>
        <v>-18524418</v>
      </c>
      <c r="J44" s="31">
        <f t="shared" si="5"/>
        <v>-1070739344</v>
      </c>
      <c r="K44" s="31">
        <f t="shared" si="5"/>
        <v>-42957382</v>
      </c>
      <c r="L44" s="31">
        <f t="shared" si="5"/>
        <v>-73849216</v>
      </c>
      <c r="M44" s="31">
        <f t="shared" si="5"/>
        <v>-81239836</v>
      </c>
      <c r="N44" s="31">
        <f t="shared" si="5"/>
        <v>-198046434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-1268785778</v>
      </c>
      <c r="X44" s="31">
        <f t="shared" si="5"/>
        <v>530762840</v>
      </c>
      <c r="Y44" s="31">
        <f t="shared" si="5"/>
        <v>-1799548618</v>
      </c>
      <c r="Z44" s="32">
        <f>+IF(X44&lt;&gt;0,+(Y44/X44)*100,0)</f>
        <v>-339.04947414932064</v>
      </c>
      <c r="AA44" s="33">
        <f>+AA37+AA43</f>
        <v>467594792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5100127350</v>
      </c>
      <c r="D45" s="42">
        <f t="shared" si="6"/>
        <v>0</v>
      </c>
      <c r="E45" s="43">
        <f t="shared" si="6"/>
        <v>-509781824</v>
      </c>
      <c r="F45" s="44">
        <f t="shared" si="6"/>
        <v>-509781824</v>
      </c>
      <c r="G45" s="44">
        <f t="shared" si="6"/>
        <v>-537160567</v>
      </c>
      <c r="H45" s="44">
        <f t="shared" si="6"/>
        <v>-840682960</v>
      </c>
      <c r="I45" s="44">
        <f t="shared" si="6"/>
        <v>-36097462</v>
      </c>
      <c r="J45" s="44">
        <f t="shared" si="6"/>
        <v>-1413940989</v>
      </c>
      <c r="K45" s="44">
        <f t="shared" si="6"/>
        <v>-31714419</v>
      </c>
      <c r="L45" s="44">
        <f t="shared" si="6"/>
        <v>66783977</v>
      </c>
      <c r="M45" s="44">
        <f t="shared" si="6"/>
        <v>-17397513</v>
      </c>
      <c r="N45" s="44">
        <f t="shared" si="6"/>
        <v>17672045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-1396268944</v>
      </c>
      <c r="X45" s="44">
        <f t="shared" si="6"/>
        <v>-544731356</v>
      </c>
      <c r="Y45" s="44">
        <f t="shared" si="6"/>
        <v>-851537588</v>
      </c>
      <c r="Z45" s="45">
        <f>+IF(X45&lt;&gt;0,+(Y45/X45)*100,0)</f>
        <v>156.32248421550383</v>
      </c>
      <c r="AA45" s="46">
        <f>+AA26-AA44</f>
        <v>-509781824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2572965363</v>
      </c>
      <c r="D47" s="18"/>
      <c r="E47" s="19">
        <v>84149064</v>
      </c>
      <c r="F47" s="20">
        <v>84149064</v>
      </c>
      <c r="G47" s="20">
        <v>-1908024686</v>
      </c>
      <c r="H47" s="20">
        <v>-91339163</v>
      </c>
      <c r="I47" s="20">
        <v>-50428610</v>
      </c>
      <c r="J47" s="20">
        <v>-2049792459</v>
      </c>
      <c r="K47" s="20">
        <v>-40498380</v>
      </c>
      <c r="L47" s="20">
        <v>-794086980</v>
      </c>
      <c r="M47" s="20">
        <v>-29412971</v>
      </c>
      <c r="N47" s="20">
        <v>-863998331</v>
      </c>
      <c r="O47" s="20"/>
      <c r="P47" s="20"/>
      <c r="Q47" s="20"/>
      <c r="R47" s="20"/>
      <c r="S47" s="20"/>
      <c r="T47" s="20"/>
      <c r="U47" s="20"/>
      <c r="V47" s="20"/>
      <c r="W47" s="20">
        <v>-2913790790</v>
      </c>
      <c r="X47" s="20">
        <v>49199532</v>
      </c>
      <c r="Y47" s="20">
        <v>-2962990322</v>
      </c>
      <c r="Z47" s="47">
        <v>-6022.3953390450952</v>
      </c>
      <c r="AA47" s="22">
        <v>84149064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2572965363</v>
      </c>
      <c r="D50" s="50">
        <f t="shared" ref="D50:Y50" si="7">SUM(D47:D49)</f>
        <v>0</v>
      </c>
      <c r="E50" s="51">
        <f t="shared" si="7"/>
        <v>84149064</v>
      </c>
      <c r="F50" s="52">
        <f t="shared" si="7"/>
        <v>84149064</v>
      </c>
      <c r="G50" s="52">
        <f t="shared" si="7"/>
        <v>-1908024686</v>
      </c>
      <c r="H50" s="52">
        <f t="shared" si="7"/>
        <v>-91339163</v>
      </c>
      <c r="I50" s="52">
        <f t="shared" si="7"/>
        <v>-50428610</v>
      </c>
      <c r="J50" s="52">
        <f t="shared" si="7"/>
        <v>-2049792459</v>
      </c>
      <c r="K50" s="52">
        <f t="shared" si="7"/>
        <v>-40498380</v>
      </c>
      <c r="L50" s="52">
        <f t="shared" si="7"/>
        <v>-794086980</v>
      </c>
      <c r="M50" s="52">
        <f t="shared" si="7"/>
        <v>-29412971</v>
      </c>
      <c r="N50" s="52">
        <f t="shared" si="7"/>
        <v>-863998331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-2913790790</v>
      </c>
      <c r="X50" s="52">
        <f t="shared" si="7"/>
        <v>49199532</v>
      </c>
      <c r="Y50" s="52">
        <f t="shared" si="7"/>
        <v>-2962990322</v>
      </c>
      <c r="Z50" s="53">
        <f>+IF(X50&lt;&gt;0,+(Y50/X50)*100,0)</f>
        <v>-6022.3953390450952</v>
      </c>
      <c r="AA50" s="54">
        <f>SUM(AA47:AA49)</f>
        <v>84149064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239779679</v>
      </c>
      <c r="D6" s="18"/>
      <c r="E6" s="19">
        <v>201598734</v>
      </c>
      <c r="F6" s="20">
        <v>201598734</v>
      </c>
      <c r="G6" s="20">
        <v>242865327</v>
      </c>
      <c r="H6" s="20">
        <v>2365232</v>
      </c>
      <c r="I6" s="20">
        <v>2592573</v>
      </c>
      <c r="J6" s="20">
        <v>247823132</v>
      </c>
      <c r="K6" s="20">
        <v>3697808</v>
      </c>
      <c r="L6" s="20">
        <v>2680362</v>
      </c>
      <c r="M6" s="20">
        <v>2760123</v>
      </c>
      <c r="N6" s="20">
        <v>9138293</v>
      </c>
      <c r="O6" s="20"/>
      <c r="P6" s="20"/>
      <c r="Q6" s="20"/>
      <c r="R6" s="20"/>
      <c r="S6" s="20"/>
      <c r="T6" s="20"/>
      <c r="U6" s="20"/>
      <c r="V6" s="20"/>
      <c r="W6" s="20">
        <v>256961425</v>
      </c>
      <c r="X6" s="20">
        <v>201598734</v>
      </c>
      <c r="Y6" s="20">
        <v>55362691</v>
      </c>
      <c r="Z6" s="21">
        <v>27.461824735466838</v>
      </c>
      <c r="AA6" s="22">
        <v>201598734</v>
      </c>
    </row>
    <row r="7" spans="1:27" x14ac:dyDescent="0.25">
      <c r="A7" s="23" t="s">
        <v>35</v>
      </c>
      <c r="B7" s="17" t="s">
        <v>32</v>
      </c>
      <c r="C7" s="18">
        <v>109375264</v>
      </c>
      <c r="D7" s="18"/>
      <c r="E7" s="19"/>
      <c r="F7" s="20"/>
      <c r="G7" s="20">
        <v>104471815</v>
      </c>
      <c r="H7" s="20">
        <v>4939275</v>
      </c>
      <c r="I7" s="20">
        <v>1316894</v>
      </c>
      <c r="J7" s="20">
        <v>110727984</v>
      </c>
      <c r="K7" s="20">
        <v>-539140</v>
      </c>
      <c r="L7" s="20">
        <v>650940</v>
      </c>
      <c r="M7" s="20">
        <v>564918</v>
      </c>
      <c r="N7" s="20">
        <v>676718</v>
      </c>
      <c r="O7" s="20"/>
      <c r="P7" s="20"/>
      <c r="Q7" s="20"/>
      <c r="R7" s="20"/>
      <c r="S7" s="20"/>
      <c r="T7" s="20"/>
      <c r="U7" s="20"/>
      <c r="V7" s="20"/>
      <c r="W7" s="20">
        <v>111404702</v>
      </c>
      <c r="X7" s="20"/>
      <c r="Y7" s="20">
        <v>111404702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1739789</v>
      </c>
      <c r="D8" s="18"/>
      <c r="E8" s="19">
        <v>1739789</v>
      </c>
      <c r="F8" s="20">
        <v>1739789</v>
      </c>
      <c r="G8" s="20">
        <v>1739789</v>
      </c>
      <c r="H8" s="20"/>
      <c r="I8" s="20"/>
      <c r="J8" s="20">
        <v>1739789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1739789</v>
      </c>
      <c r="X8" s="20">
        <v>1739789</v>
      </c>
      <c r="Y8" s="20"/>
      <c r="Z8" s="21"/>
      <c r="AA8" s="22">
        <v>1739789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-1017465</v>
      </c>
      <c r="D10" s="18"/>
      <c r="E10" s="19">
        <v>-1014054</v>
      </c>
      <c r="F10" s="20">
        <v>-1014054</v>
      </c>
      <c r="G10" s="20">
        <v>-1017535</v>
      </c>
      <c r="H10" s="20"/>
      <c r="I10" s="20"/>
      <c r="J10" s="20">
        <v>-1017535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-1017535</v>
      </c>
      <c r="X10" s="20">
        <v>-1014054</v>
      </c>
      <c r="Y10" s="20">
        <v>-3481</v>
      </c>
      <c r="Z10" s="21">
        <v>0.34327560465221774</v>
      </c>
      <c r="AA10" s="22">
        <v>-1014054</v>
      </c>
    </row>
    <row r="11" spans="1:27" x14ac:dyDescent="0.25">
      <c r="A11" s="23" t="s">
        <v>39</v>
      </c>
      <c r="B11" s="17" t="s">
        <v>32</v>
      </c>
      <c r="C11" s="18">
        <v>7999</v>
      </c>
      <c r="D11" s="18"/>
      <c r="E11" s="19">
        <v>8339</v>
      </c>
      <c r="F11" s="20">
        <v>8339</v>
      </c>
      <c r="G11" s="24">
        <v>7990</v>
      </c>
      <c r="H11" s="24"/>
      <c r="I11" s="24"/>
      <c r="J11" s="20">
        <v>7990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7990</v>
      </c>
      <c r="X11" s="20">
        <v>8339</v>
      </c>
      <c r="Y11" s="24">
        <v>-349</v>
      </c>
      <c r="Z11" s="25">
        <v>-4.1851540952152533</v>
      </c>
      <c r="AA11" s="26">
        <v>8339</v>
      </c>
    </row>
    <row r="12" spans="1:27" x14ac:dyDescent="0.25">
      <c r="A12" s="23" t="s">
        <v>40</v>
      </c>
      <c r="B12" s="17" t="s">
        <v>32</v>
      </c>
      <c r="C12" s="18">
        <v>-742678</v>
      </c>
      <c r="D12" s="18"/>
      <c r="E12" s="19">
        <v>-742678</v>
      </c>
      <c r="F12" s="20">
        <v>-742678</v>
      </c>
      <c r="G12" s="20">
        <v>-742678</v>
      </c>
      <c r="H12" s="20"/>
      <c r="I12" s="20"/>
      <c r="J12" s="20">
        <v>-742678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-742678</v>
      </c>
      <c r="X12" s="20">
        <v>-742678</v>
      </c>
      <c r="Y12" s="20"/>
      <c r="Z12" s="21"/>
      <c r="AA12" s="22">
        <v>-742678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349142588</v>
      </c>
      <c r="D13" s="29">
        <f>SUM(D6:D12)</f>
        <v>0</v>
      </c>
      <c r="E13" s="30">
        <f t="shared" si="0"/>
        <v>201590130</v>
      </c>
      <c r="F13" s="31">
        <f t="shared" si="0"/>
        <v>201590130</v>
      </c>
      <c r="G13" s="31">
        <f t="shared" si="0"/>
        <v>347324708</v>
      </c>
      <c r="H13" s="31">
        <f t="shared" si="0"/>
        <v>7304507</v>
      </c>
      <c r="I13" s="31">
        <f t="shared" si="0"/>
        <v>3909467</v>
      </c>
      <c r="J13" s="31">
        <f t="shared" si="0"/>
        <v>358538682</v>
      </c>
      <c r="K13" s="31">
        <f t="shared" si="0"/>
        <v>3158668</v>
      </c>
      <c r="L13" s="31">
        <f t="shared" si="0"/>
        <v>3331302</v>
      </c>
      <c r="M13" s="31">
        <f t="shared" si="0"/>
        <v>3325041</v>
      </c>
      <c r="N13" s="31">
        <f t="shared" si="0"/>
        <v>9815011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368353693</v>
      </c>
      <c r="X13" s="31">
        <f t="shared" si="0"/>
        <v>201590130</v>
      </c>
      <c r="Y13" s="31">
        <f t="shared" si="0"/>
        <v>166763563</v>
      </c>
      <c r="Z13" s="32">
        <f>+IF(X13&lt;&gt;0,+(Y13/X13)*100,0)</f>
        <v>82.724071362025512</v>
      </c>
      <c r="AA13" s="33">
        <f>SUM(AA6:AA12)</f>
        <v>201590130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349142588</v>
      </c>
      <c r="D26" s="29">
        <f>+D13+D25</f>
        <v>0</v>
      </c>
      <c r="E26" s="30">
        <f t="shared" si="2"/>
        <v>201590130</v>
      </c>
      <c r="F26" s="31">
        <f t="shared" si="2"/>
        <v>201590130</v>
      </c>
      <c r="G26" s="31">
        <f t="shared" si="2"/>
        <v>347324708</v>
      </c>
      <c r="H26" s="31">
        <f t="shared" si="2"/>
        <v>7304507</v>
      </c>
      <c r="I26" s="31">
        <f t="shared" si="2"/>
        <v>3909467</v>
      </c>
      <c r="J26" s="31">
        <f t="shared" si="2"/>
        <v>358538682</v>
      </c>
      <c r="K26" s="31">
        <f t="shared" si="2"/>
        <v>3158668</v>
      </c>
      <c r="L26" s="31">
        <f t="shared" si="2"/>
        <v>3331302</v>
      </c>
      <c r="M26" s="31">
        <f t="shared" si="2"/>
        <v>3325041</v>
      </c>
      <c r="N26" s="31">
        <f t="shared" si="2"/>
        <v>9815011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368353693</v>
      </c>
      <c r="X26" s="31">
        <f t="shared" si="2"/>
        <v>201590130</v>
      </c>
      <c r="Y26" s="31">
        <f t="shared" si="2"/>
        <v>166763563</v>
      </c>
      <c r="Z26" s="32">
        <f>+IF(X26&lt;&gt;0,+(Y26/X26)*100,0)</f>
        <v>82.724071362025512</v>
      </c>
      <c r="AA26" s="33">
        <f>+AA13+AA25</f>
        <v>201590130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405320</v>
      </c>
      <c r="D31" s="18"/>
      <c r="E31" s="19">
        <v>626494</v>
      </c>
      <c r="F31" s="20">
        <v>626494</v>
      </c>
      <c r="G31" s="20">
        <v>405071</v>
      </c>
      <c r="H31" s="20">
        <v>462</v>
      </c>
      <c r="I31" s="20">
        <v>3312</v>
      </c>
      <c r="J31" s="20">
        <v>408845</v>
      </c>
      <c r="K31" s="20">
        <v>3081</v>
      </c>
      <c r="L31" s="20">
        <v>1867</v>
      </c>
      <c r="M31" s="20">
        <v>4929</v>
      </c>
      <c r="N31" s="20">
        <v>9877</v>
      </c>
      <c r="O31" s="20"/>
      <c r="P31" s="20"/>
      <c r="Q31" s="20"/>
      <c r="R31" s="20"/>
      <c r="S31" s="20"/>
      <c r="T31" s="20"/>
      <c r="U31" s="20"/>
      <c r="V31" s="20"/>
      <c r="W31" s="20">
        <v>418722</v>
      </c>
      <c r="X31" s="20">
        <v>626494</v>
      </c>
      <c r="Y31" s="20">
        <v>-207772</v>
      </c>
      <c r="Z31" s="21">
        <v>-33.164244190686581</v>
      </c>
      <c r="AA31" s="22">
        <v>626494</v>
      </c>
    </row>
    <row r="32" spans="1:27" x14ac:dyDescent="0.25">
      <c r="A32" s="23" t="s">
        <v>59</v>
      </c>
      <c r="B32" s="17" t="s">
        <v>32</v>
      </c>
      <c r="C32" s="18">
        <v>139108977</v>
      </c>
      <c r="D32" s="18"/>
      <c r="E32" s="19">
        <v>98110123</v>
      </c>
      <c r="F32" s="20">
        <v>98110123</v>
      </c>
      <c r="G32" s="20">
        <v>139083317</v>
      </c>
      <c r="H32" s="20">
        <v>-38925</v>
      </c>
      <c r="I32" s="20">
        <v>560237</v>
      </c>
      <c r="J32" s="20">
        <v>139604629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139604629</v>
      </c>
      <c r="X32" s="20">
        <v>98110123</v>
      </c>
      <c r="Y32" s="20">
        <v>41494506</v>
      </c>
      <c r="Z32" s="21">
        <v>42.293806929586665</v>
      </c>
      <c r="AA32" s="22">
        <v>98110123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24695824</v>
      </c>
      <c r="D35" s="18"/>
      <c r="E35" s="19">
        <v>20224376</v>
      </c>
      <c r="F35" s="20">
        <v>20224376</v>
      </c>
      <c r="G35" s="20">
        <v>25054873</v>
      </c>
      <c r="H35" s="20">
        <v>327335</v>
      </c>
      <c r="I35" s="20">
        <v>417941</v>
      </c>
      <c r="J35" s="20">
        <v>25800149</v>
      </c>
      <c r="K35" s="20">
        <v>393863</v>
      </c>
      <c r="L35" s="20">
        <v>415839</v>
      </c>
      <c r="M35" s="20">
        <v>413762</v>
      </c>
      <c r="N35" s="20">
        <v>1223464</v>
      </c>
      <c r="O35" s="20"/>
      <c r="P35" s="20"/>
      <c r="Q35" s="20"/>
      <c r="R35" s="20"/>
      <c r="S35" s="20"/>
      <c r="T35" s="20"/>
      <c r="U35" s="20"/>
      <c r="V35" s="20"/>
      <c r="W35" s="20">
        <v>27023613</v>
      </c>
      <c r="X35" s="20">
        <v>20224376</v>
      </c>
      <c r="Y35" s="20">
        <v>6799237</v>
      </c>
      <c r="Z35" s="21">
        <v>33.61901993910714</v>
      </c>
      <c r="AA35" s="22">
        <v>20224376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164210121</v>
      </c>
      <c r="D37" s="29">
        <f t="shared" ref="D37:Y37" si="3">SUM(D29:D36)</f>
        <v>0</v>
      </c>
      <c r="E37" s="30">
        <f t="shared" si="3"/>
        <v>118960993</v>
      </c>
      <c r="F37" s="31">
        <f t="shared" si="3"/>
        <v>118960993</v>
      </c>
      <c r="G37" s="31">
        <f t="shared" si="3"/>
        <v>164543261</v>
      </c>
      <c r="H37" s="31">
        <f t="shared" si="3"/>
        <v>288872</v>
      </c>
      <c r="I37" s="31">
        <f t="shared" si="3"/>
        <v>981490</v>
      </c>
      <c r="J37" s="31">
        <f t="shared" si="3"/>
        <v>165813623</v>
      </c>
      <c r="K37" s="31">
        <f t="shared" si="3"/>
        <v>396944</v>
      </c>
      <c r="L37" s="31">
        <f t="shared" si="3"/>
        <v>417706</v>
      </c>
      <c r="M37" s="31">
        <f t="shared" si="3"/>
        <v>418691</v>
      </c>
      <c r="N37" s="31">
        <f t="shared" si="3"/>
        <v>1233341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167046964</v>
      </c>
      <c r="X37" s="31">
        <f t="shared" si="3"/>
        <v>118960993</v>
      </c>
      <c r="Y37" s="31">
        <f t="shared" si="3"/>
        <v>48085971</v>
      </c>
      <c r="Z37" s="32">
        <f>+IF(X37&lt;&gt;0,+(Y37/X37)*100,0)</f>
        <v>40.421628793902215</v>
      </c>
      <c r="AA37" s="33">
        <f>SUM(AA29:AA36)</f>
        <v>118960993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164210121</v>
      </c>
      <c r="D44" s="29">
        <f>+D37+D43</f>
        <v>0</v>
      </c>
      <c r="E44" s="30">
        <f t="shared" si="5"/>
        <v>118960993</v>
      </c>
      <c r="F44" s="31">
        <f t="shared" si="5"/>
        <v>118960993</v>
      </c>
      <c r="G44" s="31">
        <f t="shared" si="5"/>
        <v>164543261</v>
      </c>
      <c r="H44" s="31">
        <f t="shared" si="5"/>
        <v>288872</v>
      </c>
      <c r="I44" s="31">
        <f t="shared" si="5"/>
        <v>981490</v>
      </c>
      <c r="J44" s="31">
        <f t="shared" si="5"/>
        <v>165813623</v>
      </c>
      <c r="K44" s="31">
        <f t="shared" si="5"/>
        <v>396944</v>
      </c>
      <c r="L44" s="31">
        <f t="shared" si="5"/>
        <v>417706</v>
      </c>
      <c r="M44" s="31">
        <f t="shared" si="5"/>
        <v>418691</v>
      </c>
      <c r="N44" s="31">
        <f t="shared" si="5"/>
        <v>1233341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167046964</v>
      </c>
      <c r="X44" s="31">
        <f t="shared" si="5"/>
        <v>118960993</v>
      </c>
      <c r="Y44" s="31">
        <f t="shared" si="5"/>
        <v>48085971</v>
      </c>
      <c r="Z44" s="32">
        <f>+IF(X44&lt;&gt;0,+(Y44/X44)*100,0)</f>
        <v>40.421628793902215</v>
      </c>
      <c r="AA44" s="33">
        <f>+AA37+AA43</f>
        <v>118960993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184932467</v>
      </c>
      <c r="D45" s="42">
        <f t="shared" si="6"/>
        <v>0</v>
      </c>
      <c r="E45" s="43">
        <f t="shared" si="6"/>
        <v>82629137</v>
      </c>
      <c r="F45" s="44">
        <f t="shared" si="6"/>
        <v>82629137</v>
      </c>
      <c r="G45" s="44">
        <f t="shared" si="6"/>
        <v>182781447</v>
      </c>
      <c r="H45" s="44">
        <f t="shared" si="6"/>
        <v>7015635</v>
      </c>
      <c r="I45" s="44">
        <f t="shared" si="6"/>
        <v>2927977</v>
      </c>
      <c r="J45" s="44">
        <f t="shared" si="6"/>
        <v>192725059</v>
      </c>
      <c r="K45" s="44">
        <f t="shared" si="6"/>
        <v>2761724</v>
      </c>
      <c r="L45" s="44">
        <f t="shared" si="6"/>
        <v>2913596</v>
      </c>
      <c r="M45" s="44">
        <f t="shared" si="6"/>
        <v>2906350</v>
      </c>
      <c r="N45" s="44">
        <f t="shared" si="6"/>
        <v>8581670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201306729</v>
      </c>
      <c r="X45" s="44">
        <f t="shared" si="6"/>
        <v>82629137</v>
      </c>
      <c r="Y45" s="44">
        <f t="shared" si="6"/>
        <v>118677592</v>
      </c>
      <c r="Z45" s="45">
        <f>+IF(X45&lt;&gt;0,+(Y45/X45)*100,0)</f>
        <v>143.62680805924427</v>
      </c>
      <c r="AA45" s="46">
        <f>+AA26-AA44</f>
        <v>82629137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109264</v>
      </c>
      <c r="D47" s="18"/>
      <c r="E47" s="19"/>
      <c r="F47" s="20"/>
      <c r="G47" s="20"/>
      <c r="H47" s="20"/>
      <c r="I47" s="20"/>
      <c r="J47" s="20"/>
      <c r="K47" s="20">
        <v>2767144</v>
      </c>
      <c r="L47" s="20">
        <v>2918498</v>
      </c>
      <c r="M47" s="20">
        <v>2897581</v>
      </c>
      <c r="N47" s="20">
        <v>8583223</v>
      </c>
      <c r="O47" s="20"/>
      <c r="P47" s="20"/>
      <c r="Q47" s="20"/>
      <c r="R47" s="20"/>
      <c r="S47" s="20"/>
      <c r="T47" s="20"/>
      <c r="U47" s="20"/>
      <c r="V47" s="20"/>
      <c r="W47" s="20">
        <v>8583223</v>
      </c>
      <c r="X47" s="20"/>
      <c r="Y47" s="20">
        <v>8583223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109264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2767144</v>
      </c>
      <c r="L50" s="52">
        <f t="shared" si="7"/>
        <v>2918498</v>
      </c>
      <c r="M50" s="52">
        <f t="shared" si="7"/>
        <v>2897581</v>
      </c>
      <c r="N50" s="52">
        <f t="shared" si="7"/>
        <v>8583223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8583223</v>
      </c>
      <c r="X50" s="52">
        <f t="shared" si="7"/>
        <v>0</v>
      </c>
      <c r="Y50" s="52">
        <f t="shared" si="7"/>
        <v>8583223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-2301738</v>
      </c>
      <c r="D6" s="18"/>
      <c r="E6" s="19"/>
      <c r="F6" s="20"/>
      <c r="G6" s="20">
        <v>-2322909</v>
      </c>
      <c r="H6" s="20"/>
      <c r="I6" s="20"/>
      <c r="J6" s="20">
        <v>-2322909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-2322909</v>
      </c>
      <c r="X6" s="20"/>
      <c r="Y6" s="20">
        <v>-2322909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243848</v>
      </c>
      <c r="D11" s="18"/>
      <c r="E11" s="19"/>
      <c r="F11" s="20"/>
      <c r="G11" s="24">
        <v>243847</v>
      </c>
      <c r="H11" s="24"/>
      <c r="I11" s="24"/>
      <c r="J11" s="20">
        <v>243847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243847</v>
      </c>
      <c r="X11" s="20"/>
      <c r="Y11" s="24">
        <v>243847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-2057890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-2079062</v>
      </c>
      <c r="H13" s="31">
        <f t="shared" si="0"/>
        <v>0</v>
      </c>
      <c r="I13" s="31">
        <f t="shared" si="0"/>
        <v>0</v>
      </c>
      <c r="J13" s="31">
        <f t="shared" si="0"/>
        <v>-2079062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-2079062</v>
      </c>
      <c r="X13" s="31">
        <f t="shared" si="0"/>
        <v>0</v>
      </c>
      <c r="Y13" s="31">
        <f t="shared" si="0"/>
        <v>-2079062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-2057890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-2079062</v>
      </c>
      <c r="H26" s="31">
        <f t="shared" si="2"/>
        <v>0</v>
      </c>
      <c r="I26" s="31">
        <f t="shared" si="2"/>
        <v>0</v>
      </c>
      <c r="J26" s="31">
        <f t="shared" si="2"/>
        <v>-2079062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-2079062</v>
      </c>
      <c r="X26" s="31">
        <f t="shared" si="2"/>
        <v>0</v>
      </c>
      <c r="Y26" s="31">
        <f t="shared" si="2"/>
        <v>-2079062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23109</v>
      </c>
      <c r="D32" s="18"/>
      <c r="E32" s="19"/>
      <c r="F32" s="20"/>
      <c r="G32" s="20">
        <v>1939</v>
      </c>
      <c r="H32" s="20"/>
      <c r="I32" s="20"/>
      <c r="J32" s="20">
        <v>1939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1939</v>
      </c>
      <c r="X32" s="20"/>
      <c r="Y32" s="20">
        <v>1939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23109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1939</v>
      </c>
      <c r="H37" s="31">
        <f t="shared" si="3"/>
        <v>0</v>
      </c>
      <c r="I37" s="31">
        <f t="shared" si="3"/>
        <v>0</v>
      </c>
      <c r="J37" s="31">
        <f t="shared" si="3"/>
        <v>1939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1939</v>
      </c>
      <c r="X37" s="31">
        <f t="shared" si="3"/>
        <v>0</v>
      </c>
      <c r="Y37" s="31">
        <f t="shared" si="3"/>
        <v>1939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23109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1939</v>
      </c>
      <c r="H44" s="31">
        <f t="shared" si="5"/>
        <v>0</v>
      </c>
      <c r="I44" s="31">
        <f t="shared" si="5"/>
        <v>0</v>
      </c>
      <c r="J44" s="31">
        <f t="shared" si="5"/>
        <v>1939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1939</v>
      </c>
      <c r="X44" s="31">
        <f t="shared" si="5"/>
        <v>0</v>
      </c>
      <c r="Y44" s="31">
        <f t="shared" si="5"/>
        <v>1939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-2080999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-2081001</v>
      </c>
      <c r="H45" s="44">
        <f t="shared" si="6"/>
        <v>0</v>
      </c>
      <c r="I45" s="44">
        <f t="shared" si="6"/>
        <v>0</v>
      </c>
      <c r="J45" s="44">
        <f t="shared" si="6"/>
        <v>-2081001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-2081001</v>
      </c>
      <c r="X45" s="44">
        <f t="shared" si="6"/>
        <v>0</v>
      </c>
      <c r="Y45" s="44">
        <f t="shared" si="6"/>
        <v>-2081001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-632972</v>
      </c>
      <c r="D47" s="18"/>
      <c r="E47" s="19"/>
      <c r="F47" s="20"/>
      <c r="G47" s="20">
        <v>-612562</v>
      </c>
      <c r="H47" s="20">
        <v>-20410</v>
      </c>
      <c r="I47" s="20"/>
      <c r="J47" s="20">
        <v>-632972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-632972</v>
      </c>
      <c r="X47" s="20"/>
      <c r="Y47" s="20">
        <v>-632972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-632972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-612562</v>
      </c>
      <c r="H50" s="52">
        <f t="shared" si="7"/>
        <v>-20410</v>
      </c>
      <c r="I50" s="52">
        <f t="shared" si="7"/>
        <v>0</v>
      </c>
      <c r="J50" s="52">
        <f t="shared" si="7"/>
        <v>-632972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-632972</v>
      </c>
      <c r="X50" s="52">
        <f t="shared" si="7"/>
        <v>0</v>
      </c>
      <c r="Y50" s="52">
        <f t="shared" si="7"/>
        <v>-632972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-1320681069</v>
      </c>
      <c r="D6" s="18"/>
      <c r="E6" s="19">
        <v>-1201804358</v>
      </c>
      <c r="F6" s="20">
        <v>-1201804358</v>
      </c>
      <c r="G6" s="20">
        <v>-1245427588</v>
      </c>
      <c r="H6" s="20">
        <v>-104859523</v>
      </c>
      <c r="I6" s="20">
        <v>-103474264</v>
      </c>
      <c r="J6" s="20">
        <v>-1453761375</v>
      </c>
      <c r="K6" s="20">
        <v>-75959474</v>
      </c>
      <c r="L6" s="20">
        <v>-116004029</v>
      </c>
      <c r="M6" s="20">
        <v>95322446</v>
      </c>
      <c r="N6" s="20">
        <v>-96641057</v>
      </c>
      <c r="O6" s="20"/>
      <c r="P6" s="20"/>
      <c r="Q6" s="20"/>
      <c r="R6" s="20"/>
      <c r="S6" s="20"/>
      <c r="T6" s="20"/>
      <c r="U6" s="20"/>
      <c r="V6" s="20"/>
      <c r="W6" s="20">
        <v>-1550402432</v>
      </c>
      <c r="X6" s="20">
        <v>-863558777</v>
      </c>
      <c r="Y6" s="20">
        <v>-686843655</v>
      </c>
      <c r="Z6" s="21">
        <v>79.536410640870599</v>
      </c>
      <c r="AA6" s="22">
        <v>-1201804358</v>
      </c>
    </row>
    <row r="7" spans="1:27" x14ac:dyDescent="0.25">
      <c r="A7" s="23" t="s">
        <v>35</v>
      </c>
      <c r="B7" s="17" t="s">
        <v>32</v>
      </c>
      <c r="C7" s="18">
        <v>722694716</v>
      </c>
      <c r="D7" s="18"/>
      <c r="E7" s="19">
        <v>1140538089</v>
      </c>
      <c r="F7" s="20">
        <v>1140538089</v>
      </c>
      <c r="G7" s="20">
        <v>696975807</v>
      </c>
      <c r="H7" s="20">
        <v>180919391</v>
      </c>
      <c r="I7" s="20">
        <v>17106225</v>
      </c>
      <c r="J7" s="20">
        <v>895001423</v>
      </c>
      <c r="K7" s="20">
        <v>35213348</v>
      </c>
      <c r="L7" s="20">
        <v>26568286</v>
      </c>
      <c r="M7" s="20">
        <v>39117014</v>
      </c>
      <c r="N7" s="20">
        <v>100898648</v>
      </c>
      <c r="O7" s="20"/>
      <c r="P7" s="20"/>
      <c r="Q7" s="20"/>
      <c r="R7" s="20"/>
      <c r="S7" s="20"/>
      <c r="T7" s="20"/>
      <c r="U7" s="20"/>
      <c r="V7" s="20"/>
      <c r="W7" s="20">
        <v>995900071</v>
      </c>
      <c r="X7" s="20">
        <v>653178205</v>
      </c>
      <c r="Y7" s="20">
        <v>342721866</v>
      </c>
      <c r="Z7" s="21">
        <v>52.469886988957327</v>
      </c>
      <c r="AA7" s="22">
        <v>1140538089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-114708357</v>
      </c>
      <c r="D10" s="18"/>
      <c r="E10" s="19">
        <v>78934612</v>
      </c>
      <c r="F10" s="20">
        <v>78934612</v>
      </c>
      <c r="G10" s="20">
        <v>255819557</v>
      </c>
      <c r="H10" s="20">
        <v>61585702</v>
      </c>
      <c r="I10" s="20">
        <v>-434321471</v>
      </c>
      <c r="J10" s="20">
        <v>-116916212</v>
      </c>
      <c r="K10" s="20">
        <v>-705233</v>
      </c>
      <c r="L10" s="20">
        <v>-674770</v>
      </c>
      <c r="M10" s="20">
        <v>-41317</v>
      </c>
      <c r="N10" s="20">
        <v>-1421320</v>
      </c>
      <c r="O10" s="20"/>
      <c r="P10" s="20"/>
      <c r="Q10" s="20"/>
      <c r="R10" s="20"/>
      <c r="S10" s="20"/>
      <c r="T10" s="20"/>
      <c r="U10" s="20"/>
      <c r="V10" s="20"/>
      <c r="W10" s="20">
        <v>-118337532</v>
      </c>
      <c r="X10" s="20">
        <v>78934612</v>
      </c>
      <c r="Y10" s="20">
        <v>-197272144</v>
      </c>
      <c r="Z10" s="21">
        <v>-249.91843122000779</v>
      </c>
      <c r="AA10" s="22">
        <v>78934612</v>
      </c>
    </row>
    <row r="11" spans="1:27" x14ac:dyDescent="0.25">
      <c r="A11" s="23" t="s">
        <v>39</v>
      </c>
      <c r="B11" s="17" t="s">
        <v>32</v>
      </c>
      <c r="C11" s="18">
        <v>567966886</v>
      </c>
      <c r="D11" s="18"/>
      <c r="E11" s="19">
        <v>435405000</v>
      </c>
      <c r="F11" s="20">
        <v>435405000</v>
      </c>
      <c r="G11" s="24">
        <v>566676221</v>
      </c>
      <c r="H11" s="24">
        <v>29821581</v>
      </c>
      <c r="I11" s="24">
        <v>14390267</v>
      </c>
      <c r="J11" s="20">
        <v>610888069</v>
      </c>
      <c r="K11" s="24">
        <v>11188656</v>
      </c>
      <c r="L11" s="24">
        <v>14151086</v>
      </c>
      <c r="M11" s="20">
        <v>14740054</v>
      </c>
      <c r="N11" s="24">
        <v>40079796</v>
      </c>
      <c r="O11" s="24"/>
      <c r="P11" s="24"/>
      <c r="Q11" s="20"/>
      <c r="R11" s="24"/>
      <c r="S11" s="24"/>
      <c r="T11" s="20"/>
      <c r="U11" s="24"/>
      <c r="V11" s="24"/>
      <c r="W11" s="24">
        <v>650967865</v>
      </c>
      <c r="X11" s="20">
        <v>435405000</v>
      </c>
      <c r="Y11" s="24">
        <v>215562865</v>
      </c>
      <c r="Z11" s="25">
        <v>49.508587407126697</v>
      </c>
      <c r="AA11" s="26">
        <v>435405000</v>
      </c>
    </row>
    <row r="12" spans="1:27" x14ac:dyDescent="0.25">
      <c r="A12" s="23" t="s">
        <v>40</v>
      </c>
      <c r="B12" s="17" t="s">
        <v>32</v>
      </c>
      <c r="C12" s="18">
        <v>1524628</v>
      </c>
      <c r="D12" s="18"/>
      <c r="E12" s="19">
        <v>4910991</v>
      </c>
      <c r="F12" s="20">
        <v>4910991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4910991</v>
      </c>
      <c r="Y12" s="20">
        <v>-4910991</v>
      </c>
      <c r="Z12" s="21">
        <v>-100</v>
      </c>
      <c r="AA12" s="22">
        <v>4910991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-143203196</v>
      </c>
      <c r="D13" s="29">
        <f>SUM(D6:D12)</f>
        <v>0</v>
      </c>
      <c r="E13" s="30">
        <f t="shared" si="0"/>
        <v>457984334</v>
      </c>
      <c r="F13" s="31">
        <f t="shared" si="0"/>
        <v>457984334</v>
      </c>
      <c r="G13" s="31">
        <f t="shared" si="0"/>
        <v>274043997</v>
      </c>
      <c r="H13" s="31">
        <f t="shared" si="0"/>
        <v>167467151</v>
      </c>
      <c r="I13" s="31">
        <f t="shared" si="0"/>
        <v>-506299243</v>
      </c>
      <c r="J13" s="31">
        <f t="shared" si="0"/>
        <v>-64788095</v>
      </c>
      <c r="K13" s="31">
        <f t="shared" si="0"/>
        <v>-30262703</v>
      </c>
      <c r="L13" s="31">
        <f t="shared" si="0"/>
        <v>-75959427</v>
      </c>
      <c r="M13" s="31">
        <f t="shared" si="0"/>
        <v>149138197</v>
      </c>
      <c r="N13" s="31">
        <f t="shared" si="0"/>
        <v>42916067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-21872028</v>
      </c>
      <c r="X13" s="31">
        <f t="shared" si="0"/>
        <v>308870031</v>
      </c>
      <c r="Y13" s="31">
        <f t="shared" si="0"/>
        <v>-330742059</v>
      </c>
      <c r="Z13" s="32">
        <f>+IF(X13&lt;&gt;0,+(Y13/X13)*100,0)</f>
        <v>-107.08130469284669</v>
      </c>
      <c r="AA13" s="33">
        <f>SUM(AA6:AA12)</f>
        <v>457984334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1155576758</v>
      </c>
      <c r="D17" s="18"/>
      <c r="E17" s="19">
        <v>1343469050</v>
      </c>
      <c r="F17" s="20">
        <v>1343469050</v>
      </c>
      <c r="G17" s="24">
        <v>1204031440</v>
      </c>
      <c r="H17" s="24">
        <v>53758334</v>
      </c>
      <c r="I17" s="24">
        <v>39826593</v>
      </c>
      <c r="J17" s="20">
        <v>1297616367</v>
      </c>
      <c r="K17" s="24">
        <v>30800708</v>
      </c>
      <c r="L17" s="24">
        <v>62631672</v>
      </c>
      <c r="M17" s="20">
        <v>43627065</v>
      </c>
      <c r="N17" s="24">
        <v>137059445</v>
      </c>
      <c r="O17" s="24"/>
      <c r="P17" s="24"/>
      <c r="Q17" s="20"/>
      <c r="R17" s="24"/>
      <c r="S17" s="24"/>
      <c r="T17" s="20"/>
      <c r="U17" s="24"/>
      <c r="V17" s="24"/>
      <c r="W17" s="24">
        <v>1434675812</v>
      </c>
      <c r="X17" s="20">
        <v>939511089</v>
      </c>
      <c r="Y17" s="24">
        <v>495164723</v>
      </c>
      <c r="Z17" s="25">
        <v>52.704510760702682</v>
      </c>
      <c r="AA17" s="26">
        <v>1343469050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1155576758</v>
      </c>
      <c r="D25" s="29">
        <f t="shared" ref="D25:Y25" si="1">SUM(D15:D24)</f>
        <v>0</v>
      </c>
      <c r="E25" s="35">
        <f t="shared" si="1"/>
        <v>1343469050</v>
      </c>
      <c r="F25" s="36">
        <f t="shared" si="1"/>
        <v>1343469050</v>
      </c>
      <c r="G25" s="36">
        <f t="shared" si="1"/>
        <v>1204031440</v>
      </c>
      <c r="H25" s="36">
        <f t="shared" si="1"/>
        <v>53758334</v>
      </c>
      <c r="I25" s="36">
        <f t="shared" si="1"/>
        <v>39826593</v>
      </c>
      <c r="J25" s="36">
        <f t="shared" si="1"/>
        <v>1297616367</v>
      </c>
      <c r="K25" s="36">
        <f t="shared" si="1"/>
        <v>30800708</v>
      </c>
      <c r="L25" s="36">
        <f t="shared" si="1"/>
        <v>62631672</v>
      </c>
      <c r="M25" s="36">
        <f t="shared" si="1"/>
        <v>43627065</v>
      </c>
      <c r="N25" s="36">
        <f t="shared" si="1"/>
        <v>137059445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1434675812</v>
      </c>
      <c r="X25" s="36">
        <f t="shared" si="1"/>
        <v>939511089</v>
      </c>
      <c r="Y25" s="36">
        <f t="shared" si="1"/>
        <v>495164723</v>
      </c>
      <c r="Z25" s="37">
        <f>+IF(X25&lt;&gt;0,+(Y25/X25)*100,0)</f>
        <v>52.704510760702682</v>
      </c>
      <c r="AA25" s="38">
        <f>SUM(AA15:AA24)</f>
        <v>1343469050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1012373562</v>
      </c>
      <c r="D26" s="29">
        <f>+D13+D25</f>
        <v>0</v>
      </c>
      <c r="E26" s="30">
        <f t="shared" si="2"/>
        <v>1801453384</v>
      </c>
      <c r="F26" s="31">
        <f t="shared" si="2"/>
        <v>1801453384</v>
      </c>
      <c r="G26" s="31">
        <f t="shared" si="2"/>
        <v>1478075437</v>
      </c>
      <c r="H26" s="31">
        <f t="shared" si="2"/>
        <v>221225485</v>
      </c>
      <c r="I26" s="31">
        <f t="shared" si="2"/>
        <v>-466472650</v>
      </c>
      <c r="J26" s="31">
        <f t="shared" si="2"/>
        <v>1232828272</v>
      </c>
      <c r="K26" s="31">
        <f t="shared" si="2"/>
        <v>538005</v>
      </c>
      <c r="L26" s="31">
        <f t="shared" si="2"/>
        <v>-13327755</v>
      </c>
      <c r="M26" s="31">
        <f t="shared" si="2"/>
        <v>192765262</v>
      </c>
      <c r="N26" s="31">
        <f t="shared" si="2"/>
        <v>179975512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1412803784</v>
      </c>
      <c r="X26" s="31">
        <f t="shared" si="2"/>
        <v>1248381120</v>
      </c>
      <c r="Y26" s="31">
        <f t="shared" si="2"/>
        <v>164422664</v>
      </c>
      <c r="Z26" s="32">
        <f>+IF(X26&lt;&gt;0,+(Y26/X26)*100,0)</f>
        <v>13.17087076741436</v>
      </c>
      <c r="AA26" s="33">
        <f>+AA13+AA25</f>
        <v>1801453384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280796198</v>
      </c>
      <c r="D32" s="18"/>
      <c r="E32" s="19">
        <v>293740688</v>
      </c>
      <c r="F32" s="20">
        <v>293740688</v>
      </c>
      <c r="G32" s="20">
        <v>159665924</v>
      </c>
      <c r="H32" s="20">
        <v>45071669</v>
      </c>
      <c r="I32" s="20">
        <v>3742687</v>
      </c>
      <c r="J32" s="20">
        <v>208480280</v>
      </c>
      <c r="K32" s="20">
        <v>-25053061</v>
      </c>
      <c r="L32" s="20">
        <v>-13983621</v>
      </c>
      <c r="M32" s="20">
        <v>27492801</v>
      </c>
      <c r="N32" s="20">
        <v>-11543881</v>
      </c>
      <c r="O32" s="20"/>
      <c r="P32" s="20"/>
      <c r="Q32" s="20"/>
      <c r="R32" s="20"/>
      <c r="S32" s="20"/>
      <c r="T32" s="20"/>
      <c r="U32" s="20"/>
      <c r="V32" s="20"/>
      <c r="W32" s="20">
        <v>196936399</v>
      </c>
      <c r="X32" s="20">
        <v>236061627</v>
      </c>
      <c r="Y32" s="20">
        <v>-39125228</v>
      </c>
      <c r="Z32" s="21">
        <v>-16.574158408219393</v>
      </c>
      <c r="AA32" s="22">
        <v>293740688</v>
      </c>
    </row>
    <row r="33" spans="1:27" x14ac:dyDescent="0.25">
      <c r="A33" s="23" t="s">
        <v>60</v>
      </c>
      <c r="B33" s="17" t="s">
        <v>32</v>
      </c>
      <c r="C33" s="18">
        <v>-623546141</v>
      </c>
      <c r="D33" s="18"/>
      <c r="E33" s="19"/>
      <c r="F33" s="20"/>
      <c r="G33" s="20">
        <v>-712673805</v>
      </c>
      <c r="H33" s="20">
        <v>-77378850</v>
      </c>
      <c r="I33" s="20">
        <v>-60124937</v>
      </c>
      <c r="J33" s="20">
        <v>-850177592</v>
      </c>
      <c r="K33" s="20">
        <v>-28427451</v>
      </c>
      <c r="L33" s="20">
        <v>-94662847</v>
      </c>
      <c r="M33" s="20">
        <v>-50880944</v>
      </c>
      <c r="N33" s="20">
        <v>-173971242</v>
      </c>
      <c r="O33" s="20"/>
      <c r="P33" s="20"/>
      <c r="Q33" s="20"/>
      <c r="R33" s="20"/>
      <c r="S33" s="20"/>
      <c r="T33" s="20"/>
      <c r="U33" s="20"/>
      <c r="V33" s="20"/>
      <c r="W33" s="20">
        <v>-1024148834</v>
      </c>
      <c r="X33" s="20"/>
      <c r="Y33" s="20">
        <v>-1024148834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228299524</v>
      </c>
      <c r="D35" s="18"/>
      <c r="E35" s="19">
        <v>289479465</v>
      </c>
      <c r="F35" s="20">
        <v>289479465</v>
      </c>
      <c r="G35" s="20">
        <v>219026953</v>
      </c>
      <c r="H35" s="20">
        <v>29304424</v>
      </c>
      <c r="I35" s="20">
        <v>2672990</v>
      </c>
      <c r="J35" s="20">
        <v>251004367</v>
      </c>
      <c r="K35" s="20">
        <v>5400980</v>
      </c>
      <c r="L35" s="20">
        <v>3385224</v>
      </c>
      <c r="M35" s="20">
        <v>5592371</v>
      </c>
      <c r="N35" s="20">
        <v>14378575</v>
      </c>
      <c r="O35" s="20"/>
      <c r="P35" s="20"/>
      <c r="Q35" s="20"/>
      <c r="R35" s="20"/>
      <c r="S35" s="20"/>
      <c r="T35" s="20"/>
      <c r="U35" s="20"/>
      <c r="V35" s="20"/>
      <c r="W35" s="20">
        <v>265382942</v>
      </c>
      <c r="X35" s="20">
        <v>232469582</v>
      </c>
      <c r="Y35" s="20">
        <v>32913360</v>
      </c>
      <c r="Z35" s="21">
        <v>14.158136181446739</v>
      </c>
      <c r="AA35" s="22">
        <v>289479465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-114450419</v>
      </c>
      <c r="D37" s="29">
        <f t="shared" ref="D37:Y37" si="3">SUM(D29:D36)</f>
        <v>0</v>
      </c>
      <c r="E37" s="30">
        <f t="shared" si="3"/>
        <v>583220153</v>
      </c>
      <c r="F37" s="31">
        <f t="shared" si="3"/>
        <v>583220153</v>
      </c>
      <c r="G37" s="31">
        <f t="shared" si="3"/>
        <v>-333980928</v>
      </c>
      <c r="H37" s="31">
        <f t="shared" si="3"/>
        <v>-3002757</v>
      </c>
      <c r="I37" s="31">
        <f t="shared" si="3"/>
        <v>-53709260</v>
      </c>
      <c r="J37" s="31">
        <f t="shared" si="3"/>
        <v>-390692945</v>
      </c>
      <c r="K37" s="31">
        <f t="shared" si="3"/>
        <v>-48079532</v>
      </c>
      <c r="L37" s="31">
        <f t="shared" si="3"/>
        <v>-105261244</v>
      </c>
      <c r="M37" s="31">
        <f t="shared" si="3"/>
        <v>-17795772</v>
      </c>
      <c r="N37" s="31">
        <f t="shared" si="3"/>
        <v>-171136548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-561829493</v>
      </c>
      <c r="X37" s="31">
        <f t="shared" si="3"/>
        <v>468531209</v>
      </c>
      <c r="Y37" s="31">
        <f t="shared" si="3"/>
        <v>-1030360702</v>
      </c>
      <c r="Z37" s="32">
        <f>+IF(X37&lt;&gt;0,+(Y37/X37)*100,0)</f>
        <v>-219.91292836161955</v>
      </c>
      <c r="AA37" s="33">
        <f>SUM(AA29:AA36)</f>
        <v>583220153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-114450419</v>
      </c>
      <c r="D44" s="29">
        <f>+D37+D43</f>
        <v>0</v>
      </c>
      <c r="E44" s="30">
        <f t="shared" si="5"/>
        <v>583220153</v>
      </c>
      <c r="F44" s="31">
        <f t="shared" si="5"/>
        <v>583220153</v>
      </c>
      <c r="G44" s="31">
        <f t="shared" si="5"/>
        <v>-333980928</v>
      </c>
      <c r="H44" s="31">
        <f t="shared" si="5"/>
        <v>-3002757</v>
      </c>
      <c r="I44" s="31">
        <f t="shared" si="5"/>
        <v>-53709260</v>
      </c>
      <c r="J44" s="31">
        <f t="shared" si="5"/>
        <v>-390692945</v>
      </c>
      <c r="K44" s="31">
        <f t="shared" si="5"/>
        <v>-48079532</v>
      </c>
      <c r="L44" s="31">
        <f t="shared" si="5"/>
        <v>-105261244</v>
      </c>
      <c r="M44" s="31">
        <f t="shared" si="5"/>
        <v>-17795772</v>
      </c>
      <c r="N44" s="31">
        <f t="shared" si="5"/>
        <v>-171136548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-561829493</v>
      </c>
      <c r="X44" s="31">
        <f t="shared" si="5"/>
        <v>468531209</v>
      </c>
      <c r="Y44" s="31">
        <f t="shared" si="5"/>
        <v>-1030360702</v>
      </c>
      <c r="Z44" s="32">
        <f>+IF(X44&lt;&gt;0,+(Y44/X44)*100,0)</f>
        <v>-219.91292836161955</v>
      </c>
      <c r="AA44" s="33">
        <f>+AA37+AA43</f>
        <v>583220153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1126823981</v>
      </c>
      <c r="D45" s="42">
        <f t="shared" si="6"/>
        <v>0</v>
      </c>
      <c r="E45" s="43">
        <f t="shared" si="6"/>
        <v>1218233231</v>
      </c>
      <c r="F45" s="44">
        <f t="shared" si="6"/>
        <v>1218233231</v>
      </c>
      <c r="G45" s="44">
        <f t="shared" si="6"/>
        <v>1812056365</v>
      </c>
      <c r="H45" s="44">
        <f t="shared" si="6"/>
        <v>224228242</v>
      </c>
      <c r="I45" s="44">
        <f t="shared" si="6"/>
        <v>-412763390</v>
      </c>
      <c r="J45" s="44">
        <f t="shared" si="6"/>
        <v>1623521217</v>
      </c>
      <c r="K45" s="44">
        <f t="shared" si="6"/>
        <v>48617537</v>
      </c>
      <c r="L45" s="44">
        <f t="shared" si="6"/>
        <v>91933489</v>
      </c>
      <c r="M45" s="44">
        <f t="shared" si="6"/>
        <v>210561034</v>
      </c>
      <c r="N45" s="44">
        <f t="shared" si="6"/>
        <v>351112060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1974633277</v>
      </c>
      <c r="X45" s="44">
        <f t="shared" si="6"/>
        <v>779849911</v>
      </c>
      <c r="Y45" s="44">
        <f t="shared" si="6"/>
        <v>1194783366</v>
      </c>
      <c r="Z45" s="45">
        <f>+IF(X45&lt;&gt;0,+(Y45/X45)*100,0)</f>
        <v>153.20683494955222</v>
      </c>
      <c r="AA45" s="46">
        <f>+AA26-AA44</f>
        <v>1218233231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1268693311</v>
      </c>
      <c r="D47" s="18"/>
      <c r="E47" s="19">
        <v>2382682744</v>
      </c>
      <c r="F47" s="20">
        <v>2382682744</v>
      </c>
      <c r="G47" s="20">
        <v>1934922984</v>
      </c>
      <c r="H47" s="20">
        <v>488298159</v>
      </c>
      <c r="I47" s="20">
        <v>-447293585</v>
      </c>
      <c r="J47" s="20">
        <v>1975927558</v>
      </c>
      <c r="K47" s="20">
        <v>13716560</v>
      </c>
      <c r="L47" s="20">
        <v>46350455</v>
      </c>
      <c r="M47" s="20">
        <v>171724678</v>
      </c>
      <c r="N47" s="20">
        <v>231791693</v>
      </c>
      <c r="O47" s="20"/>
      <c r="P47" s="20"/>
      <c r="Q47" s="20"/>
      <c r="R47" s="20"/>
      <c r="S47" s="20"/>
      <c r="T47" s="20"/>
      <c r="U47" s="20"/>
      <c r="V47" s="20"/>
      <c r="W47" s="20">
        <v>2207719251</v>
      </c>
      <c r="X47" s="20">
        <v>1944299458</v>
      </c>
      <c r="Y47" s="20">
        <v>263419793</v>
      </c>
      <c r="Z47" s="47">
        <v>13.548313862668371</v>
      </c>
      <c r="AA47" s="22">
        <v>2382682744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1268693311</v>
      </c>
      <c r="D50" s="50">
        <f t="shared" ref="D50:Y50" si="7">SUM(D47:D49)</f>
        <v>0</v>
      </c>
      <c r="E50" s="51">
        <f t="shared" si="7"/>
        <v>2382682744</v>
      </c>
      <c r="F50" s="52">
        <f t="shared" si="7"/>
        <v>2382682744</v>
      </c>
      <c r="G50" s="52">
        <f t="shared" si="7"/>
        <v>1934922984</v>
      </c>
      <c r="H50" s="52">
        <f t="shared" si="7"/>
        <v>488298159</v>
      </c>
      <c r="I50" s="52">
        <f t="shared" si="7"/>
        <v>-447293585</v>
      </c>
      <c r="J50" s="52">
        <f t="shared" si="7"/>
        <v>1975927558</v>
      </c>
      <c r="K50" s="52">
        <f t="shared" si="7"/>
        <v>13716560</v>
      </c>
      <c r="L50" s="52">
        <f t="shared" si="7"/>
        <v>46350455</v>
      </c>
      <c r="M50" s="52">
        <f t="shared" si="7"/>
        <v>171724678</v>
      </c>
      <c r="N50" s="52">
        <f t="shared" si="7"/>
        <v>231791693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2207719251</v>
      </c>
      <c r="X50" s="52">
        <f t="shared" si="7"/>
        <v>1944299458</v>
      </c>
      <c r="Y50" s="52">
        <f t="shared" si="7"/>
        <v>263419793</v>
      </c>
      <c r="Z50" s="53">
        <f>+IF(X50&lt;&gt;0,+(Y50/X50)*100,0)</f>
        <v>13.548313862668371</v>
      </c>
      <c r="AA50" s="54">
        <f>SUM(AA47:AA49)</f>
        <v>2382682744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128426</v>
      </c>
      <c r="H7" s="20">
        <v>-64382</v>
      </c>
      <c r="I7" s="20">
        <v>43672</v>
      </c>
      <c r="J7" s="20">
        <v>107716</v>
      </c>
      <c r="K7" s="20">
        <v>26180</v>
      </c>
      <c r="L7" s="20">
        <v>23111</v>
      </c>
      <c r="M7" s="20">
        <v>42181</v>
      </c>
      <c r="N7" s="20">
        <v>91472</v>
      </c>
      <c r="O7" s="20"/>
      <c r="P7" s="20"/>
      <c r="Q7" s="20"/>
      <c r="R7" s="20"/>
      <c r="S7" s="20"/>
      <c r="T7" s="20"/>
      <c r="U7" s="20"/>
      <c r="V7" s="20"/>
      <c r="W7" s="20">
        <v>199188</v>
      </c>
      <c r="X7" s="20"/>
      <c r="Y7" s="20">
        <v>199188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128426</v>
      </c>
      <c r="H13" s="31">
        <f t="shared" si="0"/>
        <v>-64382</v>
      </c>
      <c r="I13" s="31">
        <f t="shared" si="0"/>
        <v>43672</v>
      </c>
      <c r="J13" s="31">
        <f t="shared" si="0"/>
        <v>107716</v>
      </c>
      <c r="K13" s="31">
        <f t="shared" si="0"/>
        <v>26180</v>
      </c>
      <c r="L13" s="31">
        <f t="shared" si="0"/>
        <v>23111</v>
      </c>
      <c r="M13" s="31">
        <f t="shared" si="0"/>
        <v>42181</v>
      </c>
      <c r="N13" s="31">
        <f t="shared" si="0"/>
        <v>91472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199188</v>
      </c>
      <c r="X13" s="31">
        <f t="shared" si="0"/>
        <v>0</v>
      </c>
      <c r="Y13" s="31">
        <f t="shared" si="0"/>
        <v>199188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128426</v>
      </c>
      <c r="H26" s="31">
        <f t="shared" si="2"/>
        <v>-64382</v>
      </c>
      <c r="I26" s="31">
        <f t="shared" si="2"/>
        <v>43672</v>
      </c>
      <c r="J26" s="31">
        <f t="shared" si="2"/>
        <v>107716</v>
      </c>
      <c r="K26" s="31">
        <f t="shared" si="2"/>
        <v>26180</v>
      </c>
      <c r="L26" s="31">
        <f t="shared" si="2"/>
        <v>23111</v>
      </c>
      <c r="M26" s="31">
        <f t="shared" si="2"/>
        <v>42181</v>
      </c>
      <c r="N26" s="31">
        <f t="shared" si="2"/>
        <v>91472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199188</v>
      </c>
      <c r="X26" s="31">
        <f t="shared" si="2"/>
        <v>0</v>
      </c>
      <c r="Y26" s="31">
        <f t="shared" si="2"/>
        <v>199188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1039239</v>
      </c>
      <c r="D35" s="18"/>
      <c r="E35" s="19"/>
      <c r="F35" s="20"/>
      <c r="G35" s="20">
        <v>1034192</v>
      </c>
      <c r="H35" s="20">
        <v>-2019</v>
      </c>
      <c r="I35" s="20">
        <v>-2192</v>
      </c>
      <c r="J35" s="20">
        <v>1029981</v>
      </c>
      <c r="K35" s="20">
        <v>-4365</v>
      </c>
      <c r="L35" s="20">
        <v>-4727</v>
      </c>
      <c r="M35" s="20">
        <v>-2239</v>
      </c>
      <c r="N35" s="20">
        <v>-11331</v>
      </c>
      <c r="O35" s="20"/>
      <c r="P35" s="20"/>
      <c r="Q35" s="20"/>
      <c r="R35" s="20"/>
      <c r="S35" s="20"/>
      <c r="T35" s="20"/>
      <c r="U35" s="20"/>
      <c r="V35" s="20"/>
      <c r="W35" s="20">
        <v>1018650</v>
      </c>
      <c r="X35" s="20"/>
      <c r="Y35" s="20">
        <v>1018650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1039239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1034192</v>
      </c>
      <c r="H37" s="31">
        <f t="shared" si="3"/>
        <v>-2019</v>
      </c>
      <c r="I37" s="31">
        <f t="shared" si="3"/>
        <v>-2192</v>
      </c>
      <c r="J37" s="31">
        <f t="shared" si="3"/>
        <v>1029981</v>
      </c>
      <c r="K37" s="31">
        <f t="shared" si="3"/>
        <v>-4365</v>
      </c>
      <c r="L37" s="31">
        <f t="shared" si="3"/>
        <v>-4727</v>
      </c>
      <c r="M37" s="31">
        <f t="shared" si="3"/>
        <v>-2239</v>
      </c>
      <c r="N37" s="31">
        <f t="shared" si="3"/>
        <v>-11331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1018650</v>
      </c>
      <c r="X37" s="31">
        <f t="shared" si="3"/>
        <v>0</v>
      </c>
      <c r="Y37" s="31">
        <f t="shared" si="3"/>
        <v>1018650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1039239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1034192</v>
      </c>
      <c r="H44" s="31">
        <f t="shared" si="5"/>
        <v>-2019</v>
      </c>
      <c r="I44" s="31">
        <f t="shared" si="5"/>
        <v>-2192</v>
      </c>
      <c r="J44" s="31">
        <f t="shared" si="5"/>
        <v>1029981</v>
      </c>
      <c r="K44" s="31">
        <f t="shared" si="5"/>
        <v>-4365</v>
      </c>
      <c r="L44" s="31">
        <f t="shared" si="5"/>
        <v>-4727</v>
      </c>
      <c r="M44" s="31">
        <f t="shared" si="5"/>
        <v>-2239</v>
      </c>
      <c r="N44" s="31">
        <f t="shared" si="5"/>
        <v>-11331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1018650</v>
      </c>
      <c r="X44" s="31">
        <f t="shared" si="5"/>
        <v>0</v>
      </c>
      <c r="Y44" s="31">
        <f t="shared" si="5"/>
        <v>1018650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-1039239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-905766</v>
      </c>
      <c r="H45" s="44">
        <f t="shared" si="6"/>
        <v>-62363</v>
      </c>
      <c r="I45" s="44">
        <f t="shared" si="6"/>
        <v>45864</v>
      </c>
      <c r="J45" s="44">
        <f t="shared" si="6"/>
        <v>-922265</v>
      </c>
      <c r="K45" s="44">
        <f t="shared" si="6"/>
        <v>30545</v>
      </c>
      <c r="L45" s="44">
        <f t="shared" si="6"/>
        <v>27838</v>
      </c>
      <c r="M45" s="44">
        <f t="shared" si="6"/>
        <v>44420</v>
      </c>
      <c r="N45" s="44">
        <f t="shared" si="6"/>
        <v>102803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-819462</v>
      </c>
      <c r="X45" s="44">
        <f t="shared" si="6"/>
        <v>0</v>
      </c>
      <c r="Y45" s="44">
        <f t="shared" si="6"/>
        <v>-819462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743442</v>
      </c>
      <c r="D47" s="18"/>
      <c r="E47" s="19">
        <v>18747</v>
      </c>
      <c r="F47" s="20">
        <v>18747</v>
      </c>
      <c r="G47" s="20">
        <v>743443</v>
      </c>
      <c r="H47" s="20">
        <v>-591118</v>
      </c>
      <c r="I47" s="20">
        <v>60697</v>
      </c>
      <c r="J47" s="20">
        <v>213022</v>
      </c>
      <c r="K47" s="20">
        <v>60649</v>
      </c>
      <c r="L47" s="20"/>
      <c r="M47" s="20">
        <v>126199</v>
      </c>
      <c r="N47" s="20">
        <v>186848</v>
      </c>
      <c r="O47" s="20"/>
      <c r="P47" s="20"/>
      <c r="Q47" s="20"/>
      <c r="R47" s="20"/>
      <c r="S47" s="20"/>
      <c r="T47" s="20"/>
      <c r="U47" s="20"/>
      <c r="V47" s="20"/>
      <c r="W47" s="20">
        <v>399870</v>
      </c>
      <c r="X47" s="20">
        <v>9372</v>
      </c>
      <c r="Y47" s="20">
        <v>390498</v>
      </c>
      <c r="Z47" s="47">
        <v>4166.6453265044811</v>
      </c>
      <c r="AA47" s="22">
        <v>18747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743442</v>
      </c>
      <c r="D50" s="50">
        <f t="shared" ref="D50:Y50" si="7">SUM(D47:D49)</f>
        <v>0</v>
      </c>
      <c r="E50" s="51">
        <f t="shared" si="7"/>
        <v>18747</v>
      </c>
      <c r="F50" s="52">
        <f t="shared" si="7"/>
        <v>18747</v>
      </c>
      <c r="G50" s="52">
        <f t="shared" si="7"/>
        <v>743443</v>
      </c>
      <c r="H50" s="52">
        <f t="shared" si="7"/>
        <v>-591118</v>
      </c>
      <c r="I50" s="52">
        <f t="shared" si="7"/>
        <v>60697</v>
      </c>
      <c r="J50" s="52">
        <f t="shared" si="7"/>
        <v>213022</v>
      </c>
      <c r="K50" s="52">
        <f t="shared" si="7"/>
        <v>60649</v>
      </c>
      <c r="L50" s="52">
        <f t="shared" si="7"/>
        <v>0</v>
      </c>
      <c r="M50" s="52">
        <f t="shared" si="7"/>
        <v>126199</v>
      </c>
      <c r="N50" s="52">
        <f t="shared" si="7"/>
        <v>186848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399870</v>
      </c>
      <c r="X50" s="52">
        <f t="shared" si="7"/>
        <v>9372</v>
      </c>
      <c r="Y50" s="52">
        <f t="shared" si="7"/>
        <v>390498</v>
      </c>
      <c r="Z50" s="53">
        <f>+IF(X50&lt;&gt;0,+(Y50/X50)*100,0)</f>
        <v>4166.6453265044811</v>
      </c>
      <c r="AA50" s="54">
        <f>SUM(AA47:AA49)</f>
        <v>18747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-9174611</v>
      </c>
      <c r="D7" s="18"/>
      <c r="E7" s="19"/>
      <c r="F7" s="20"/>
      <c r="G7" s="20">
        <v>-9657921</v>
      </c>
      <c r="H7" s="20">
        <v>409347</v>
      </c>
      <c r="I7" s="20">
        <v>-29354</v>
      </c>
      <c r="J7" s="20">
        <v>-9277928</v>
      </c>
      <c r="K7" s="20">
        <v>-16054</v>
      </c>
      <c r="L7" s="20">
        <v>12982</v>
      </c>
      <c r="M7" s="20">
        <v>-7167</v>
      </c>
      <c r="N7" s="20">
        <v>-10239</v>
      </c>
      <c r="O7" s="20"/>
      <c r="P7" s="20"/>
      <c r="Q7" s="20"/>
      <c r="R7" s="20"/>
      <c r="S7" s="20"/>
      <c r="T7" s="20"/>
      <c r="U7" s="20"/>
      <c r="V7" s="20"/>
      <c r="W7" s="20">
        <v>-9288167</v>
      </c>
      <c r="X7" s="20"/>
      <c r="Y7" s="20">
        <v>-9288167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-9174611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-9657921</v>
      </c>
      <c r="H13" s="31">
        <f t="shared" si="0"/>
        <v>409347</v>
      </c>
      <c r="I13" s="31">
        <f t="shared" si="0"/>
        <v>-29354</v>
      </c>
      <c r="J13" s="31">
        <f t="shared" si="0"/>
        <v>-9277928</v>
      </c>
      <c r="K13" s="31">
        <f t="shared" si="0"/>
        <v>-16054</v>
      </c>
      <c r="L13" s="31">
        <f t="shared" si="0"/>
        <v>12982</v>
      </c>
      <c r="M13" s="31">
        <f t="shared" si="0"/>
        <v>-7167</v>
      </c>
      <c r="N13" s="31">
        <f t="shared" si="0"/>
        <v>-10239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-9288167</v>
      </c>
      <c r="X13" s="31">
        <f t="shared" si="0"/>
        <v>0</v>
      </c>
      <c r="Y13" s="31">
        <f t="shared" si="0"/>
        <v>-9288167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-25000</v>
      </c>
      <c r="D16" s="18"/>
      <c r="E16" s="19">
        <v>-25000</v>
      </c>
      <c r="F16" s="20">
        <v>-25000</v>
      </c>
      <c r="G16" s="20">
        <v>-25000</v>
      </c>
      <c r="H16" s="20"/>
      <c r="I16" s="20"/>
      <c r="J16" s="20">
        <v>-25000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-25000</v>
      </c>
      <c r="X16" s="20">
        <v>-12498</v>
      </c>
      <c r="Y16" s="20">
        <v>-12502</v>
      </c>
      <c r="Z16" s="21">
        <v>100.03200512081933</v>
      </c>
      <c r="AA16" s="22">
        <v>-25000</v>
      </c>
    </row>
    <row r="17" spans="1:27" x14ac:dyDescent="0.25">
      <c r="A17" s="23" t="s">
        <v>45</v>
      </c>
      <c r="B17" s="17" t="s">
        <v>32</v>
      </c>
      <c r="C17" s="18">
        <v>-1797</v>
      </c>
      <c r="D17" s="18"/>
      <c r="E17" s="19">
        <v>113464</v>
      </c>
      <c r="F17" s="20">
        <v>113464</v>
      </c>
      <c r="G17" s="24">
        <v>111664</v>
      </c>
      <c r="H17" s="24">
        <v>-113459</v>
      </c>
      <c r="I17" s="24"/>
      <c r="J17" s="20">
        <v>-1795</v>
      </c>
      <c r="K17" s="24"/>
      <c r="L17" s="24"/>
      <c r="M17" s="20">
        <v>-67</v>
      </c>
      <c r="N17" s="24">
        <v>-67</v>
      </c>
      <c r="O17" s="24"/>
      <c r="P17" s="24"/>
      <c r="Q17" s="20"/>
      <c r="R17" s="24"/>
      <c r="S17" s="24"/>
      <c r="T17" s="20"/>
      <c r="U17" s="24"/>
      <c r="V17" s="24"/>
      <c r="W17" s="24">
        <v>-1862</v>
      </c>
      <c r="X17" s="20">
        <v>56742</v>
      </c>
      <c r="Y17" s="24">
        <v>-58604</v>
      </c>
      <c r="Z17" s="25">
        <v>-103.28151986183074</v>
      </c>
      <c r="AA17" s="26">
        <v>113464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-26797</v>
      </c>
      <c r="D25" s="29">
        <f t="shared" ref="D25:Y25" si="1">SUM(D15:D24)</f>
        <v>0</v>
      </c>
      <c r="E25" s="35">
        <f t="shared" si="1"/>
        <v>88464</v>
      </c>
      <c r="F25" s="36">
        <f t="shared" si="1"/>
        <v>88464</v>
      </c>
      <c r="G25" s="36">
        <f t="shared" si="1"/>
        <v>86664</v>
      </c>
      <c r="H25" s="36">
        <f t="shared" si="1"/>
        <v>-113459</v>
      </c>
      <c r="I25" s="36">
        <f t="shared" si="1"/>
        <v>0</v>
      </c>
      <c r="J25" s="36">
        <f t="shared" si="1"/>
        <v>-26795</v>
      </c>
      <c r="K25" s="36">
        <f t="shared" si="1"/>
        <v>0</v>
      </c>
      <c r="L25" s="36">
        <f t="shared" si="1"/>
        <v>0</v>
      </c>
      <c r="M25" s="36">
        <f t="shared" si="1"/>
        <v>-67</v>
      </c>
      <c r="N25" s="36">
        <f t="shared" si="1"/>
        <v>-67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-26862</v>
      </c>
      <c r="X25" s="36">
        <f t="shared" si="1"/>
        <v>44244</v>
      </c>
      <c r="Y25" s="36">
        <f t="shared" si="1"/>
        <v>-71106</v>
      </c>
      <c r="Z25" s="37">
        <f>+IF(X25&lt;&gt;0,+(Y25/X25)*100,0)</f>
        <v>-160.71331705994035</v>
      </c>
      <c r="AA25" s="38">
        <f>SUM(AA15:AA24)</f>
        <v>88464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-9201408</v>
      </c>
      <c r="D26" s="29">
        <f>+D13+D25</f>
        <v>0</v>
      </c>
      <c r="E26" s="30">
        <f t="shared" si="2"/>
        <v>88464</v>
      </c>
      <c r="F26" s="31">
        <f t="shared" si="2"/>
        <v>88464</v>
      </c>
      <c r="G26" s="31">
        <f t="shared" si="2"/>
        <v>-9571257</v>
      </c>
      <c r="H26" s="31">
        <f t="shared" si="2"/>
        <v>295888</v>
      </c>
      <c r="I26" s="31">
        <f t="shared" si="2"/>
        <v>-29354</v>
      </c>
      <c r="J26" s="31">
        <f t="shared" si="2"/>
        <v>-9304723</v>
      </c>
      <c r="K26" s="31">
        <f t="shared" si="2"/>
        <v>-16054</v>
      </c>
      <c r="L26" s="31">
        <f t="shared" si="2"/>
        <v>12982</v>
      </c>
      <c r="M26" s="31">
        <f t="shared" si="2"/>
        <v>-7234</v>
      </c>
      <c r="N26" s="31">
        <f t="shared" si="2"/>
        <v>-10306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-9315029</v>
      </c>
      <c r="X26" s="31">
        <f t="shared" si="2"/>
        <v>44244</v>
      </c>
      <c r="Y26" s="31">
        <f t="shared" si="2"/>
        <v>-9359273</v>
      </c>
      <c r="Z26" s="32">
        <f>+IF(X26&lt;&gt;0,+(Y26/X26)*100,0)</f>
        <v>-21153.767742518761</v>
      </c>
      <c r="AA26" s="33">
        <f>+AA13+AA25</f>
        <v>88464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707948</v>
      </c>
      <c r="D32" s="18"/>
      <c r="E32" s="19">
        <v>637364</v>
      </c>
      <c r="F32" s="20">
        <v>637364</v>
      </c>
      <c r="G32" s="20">
        <v>637364</v>
      </c>
      <c r="H32" s="20">
        <v>70584</v>
      </c>
      <c r="I32" s="20"/>
      <c r="J32" s="20">
        <v>707948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707948</v>
      </c>
      <c r="X32" s="20">
        <v>318678</v>
      </c>
      <c r="Y32" s="20">
        <v>389270</v>
      </c>
      <c r="Z32" s="21">
        <v>122.15151343989858</v>
      </c>
      <c r="AA32" s="22">
        <v>637364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380418</v>
      </c>
      <c r="D35" s="18"/>
      <c r="E35" s="19">
        <v>452475</v>
      </c>
      <c r="F35" s="20">
        <v>452475</v>
      </c>
      <c r="G35" s="20">
        <v>376912</v>
      </c>
      <c r="H35" s="20">
        <v>-9045</v>
      </c>
      <c r="I35" s="20">
        <v>2030</v>
      </c>
      <c r="J35" s="20">
        <v>369897</v>
      </c>
      <c r="K35" s="20">
        <v>-2326</v>
      </c>
      <c r="L35" s="20">
        <v>-1728</v>
      </c>
      <c r="M35" s="20">
        <v>-1682</v>
      </c>
      <c r="N35" s="20">
        <v>-5736</v>
      </c>
      <c r="O35" s="20"/>
      <c r="P35" s="20"/>
      <c r="Q35" s="20"/>
      <c r="R35" s="20"/>
      <c r="S35" s="20"/>
      <c r="T35" s="20"/>
      <c r="U35" s="20"/>
      <c r="V35" s="20"/>
      <c r="W35" s="20">
        <v>364161</v>
      </c>
      <c r="X35" s="20">
        <v>226236</v>
      </c>
      <c r="Y35" s="20">
        <v>137925</v>
      </c>
      <c r="Z35" s="21">
        <v>60.965098392828729</v>
      </c>
      <c r="AA35" s="22">
        <v>452475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1088366</v>
      </c>
      <c r="D37" s="29">
        <f t="shared" ref="D37:Y37" si="3">SUM(D29:D36)</f>
        <v>0</v>
      </c>
      <c r="E37" s="30">
        <f t="shared" si="3"/>
        <v>1089839</v>
      </c>
      <c r="F37" s="31">
        <f t="shared" si="3"/>
        <v>1089839</v>
      </c>
      <c r="G37" s="31">
        <f t="shared" si="3"/>
        <v>1014276</v>
      </c>
      <c r="H37" s="31">
        <f t="shared" si="3"/>
        <v>61539</v>
      </c>
      <c r="I37" s="31">
        <f t="shared" si="3"/>
        <v>2030</v>
      </c>
      <c r="J37" s="31">
        <f t="shared" si="3"/>
        <v>1077845</v>
      </c>
      <c r="K37" s="31">
        <f t="shared" si="3"/>
        <v>-2326</v>
      </c>
      <c r="L37" s="31">
        <f t="shared" si="3"/>
        <v>-1728</v>
      </c>
      <c r="M37" s="31">
        <f t="shared" si="3"/>
        <v>-1682</v>
      </c>
      <c r="N37" s="31">
        <f t="shared" si="3"/>
        <v>-5736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1072109</v>
      </c>
      <c r="X37" s="31">
        <f t="shared" si="3"/>
        <v>544914</v>
      </c>
      <c r="Y37" s="31">
        <f t="shared" si="3"/>
        <v>527195</v>
      </c>
      <c r="Z37" s="32">
        <f>+IF(X37&lt;&gt;0,+(Y37/X37)*100,0)</f>
        <v>96.74829422624488</v>
      </c>
      <c r="AA37" s="33">
        <f>SUM(AA29:AA36)</f>
        <v>1089839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1088366</v>
      </c>
      <c r="D44" s="29">
        <f>+D37+D43</f>
        <v>0</v>
      </c>
      <c r="E44" s="30">
        <f t="shared" si="5"/>
        <v>1089839</v>
      </c>
      <c r="F44" s="31">
        <f t="shared" si="5"/>
        <v>1089839</v>
      </c>
      <c r="G44" s="31">
        <f t="shared" si="5"/>
        <v>1014276</v>
      </c>
      <c r="H44" s="31">
        <f t="shared" si="5"/>
        <v>61539</v>
      </c>
      <c r="I44" s="31">
        <f t="shared" si="5"/>
        <v>2030</v>
      </c>
      <c r="J44" s="31">
        <f t="shared" si="5"/>
        <v>1077845</v>
      </c>
      <c r="K44" s="31">
        <f t="shared" si="5"/>
        <v>-2326</v>
      </c>
      <c r="L44" s="31">
        <f t="shared" si="5"/>
        <v>-1728</v>
      </c>
      <c r="M44" s="31">
        <f t="shared" si="5"/>
        <v>-1682</v>
      </c>
      <c r="N44" s="31">
        <f t="shared" si="5"/>
        <v>-5736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1072109</v>
      </c>
      <c r="X44" s="31">
        <f t="shared" si="5"/>
        <v>544914</v>
      </c>
      <c r="Y44" s="31">
        <f t="shared" si="5"/>
        <v>527195</v>
      </c>
      <c r="Z44" s="32">
        <f>+IF(X44&lt;&gt;0,+(Y44/X44)*100,0)</f>
        <v>96.74829422624488</v>
      </c>
      <c r="AA44" s="33">
        <f>+AA37+AA43</f>
        <v>1089839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-10289774</v>
      </c>
      <c r="D45" s="42">
        <f t="shared" si="6"/>
        <v>0</v>
      </c>
      <c r="E45" s="43">
        <f t="shared" si="6"/>
        <v>-1001375</v>
      </c>
      <c r="F45" s="44">
        <f t="shared" si="6"/>
        <v>-1001375</v>
      </c>
      <c r="G45" s="44">
        <f t="shared" si="6"/>
        <v>-10585533</v>
      </c>
      <c r="H45" s="44">
        <f t="shared" si="6"/>
        <v>234349</v>
      </c>
      <c r="I45" s="44">
        <f t="shared" si="6"/>
        <v>-31384</v>
      </c>
      <c r="J45" s="44">
        <f t="shared" si="6"/>
        <v>-10382568</v>
      </c>
      <c r="K45" s="44">
        <f t="shared" si="6"/>
        <v>-13728</v>
      </c>
      <c r="L45" s="44">
        <f t="shared" si="6"/>
        <v>14710</v>
      </c>
      <c r="M45" s="44">
        <f t="shared" si="6"/>
        <v>-5552</v>
      </c>
      <c r="N45" s="44">
        <f t="shared" si="6"/>
        <v>-4570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-10387138</v>
      </c>
      <c r="X45" s="44">
        <f t="shared" si="6"/>
        <v>-500670</v>
      </c>
      <c r="Y45" s="44">
        <f t="shared" si="6"/>
        <v>-9886468</v>
      </c>
      <c r="Z45" s="45">
        <f>+IF(X45&lt;&gt;0,+(Y45/X45)*100,0)</f>
        <v>1974.6475722531809</v>
      </c>
      <c r="AA45" s="46">
        <f>+AA26-AA44</f>
        <v>-1001375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-47225980</v>
      </c>
      <c r="D47" s="18"/>
      <c r="E47" s="19">
        <v>-46948917</v>
      </c>
      <c r="F47" s="20">
        <v>-46948917</v>
      </c>
      <c r="G47" s="20">
        <v>-48463141</v>
      </c>
      <c r="H47" s="20">
        <v>-166405</v>
      </c>
      <c r="I47" s="20">
        <v>-550520</v>
      </c>
      <c r="J47" s="20">
        <v>-49180066</v>
      </c>
      <c r="K47" s="20">
        <v>-575564</v>
      </c>
      <c r="L47" s="20">
        <v>-563621</v>
      </c>
      <c r="M47" s="20">
        <v>-541823</v>
      </c>
      <c r="N47" s="20">
        <v>-1681008</v>
      </c>
      <c r="O47" s="20"/>
      <c r="P47" s="20"/>
      <c r="Q47" s="20"/>
      <c r="R47" s="20"/>
      <c r="S47" s="20"/>
      <c r="T47" s="20"/>
      <c r="U47" s="20"/>
      <c r="V47" s="20"/>
      <c r="W47" s="20">
        <v>-50861074</v>
      </c>
      <c r="X47" s="20">
        <v>-23474466</v>
      </c>
      <c r="Y47" s="20">
        <v>-27386608</v>
      </c>
      <c r="Z47" s="47">
        <v>116.66552074070609</v>
      </c>
      <c r="AA47" s="22">
        <v>-46948917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-47225980</v>
      </c>
      <c r="D50" s="50">
        <f t="shared" ref="D50:Y50" si="7">SUM(D47:D49)</f>
        <v>0</v>
      </c>
      <c r="E50" s="51">
        <f t="shared" si="7"/>
        <v>-46948917</v>
      </c>
      <c r="F50" s="52">
        <f t="shared" si="7"/>
        <v>-46948917</v>
      </c>
      <c r="G50" s="52">
        <f t="shared" si="7"/>
        <v>-48463141</v>
      </c>
      <c r="H50" s="52">
        <f t="shared" si="7"/>
        <v>-166405</v>
      </c>
      <c r="I50" s="52">
        <f t="shared" si="7"/>
        <v>-550520</v>
      </c>
      <c r="J50" s="52">
        <f t="shared" si="7"/>
        <v>-49180066</v>
      </c>
      <c r="K50" s="52">
        <f t="shared" si="7"/>
        <v>-575564</v>
      </c>
      <c r="L50" s="52">
        <f t="shared" si="7"/>
        <v>-563621</v>
      </c>
      <c r="M50" s="52">
        <f t="shared" si="7"/>
        <v>-541823</v>
      </c>
      <c r="N50" s="52">
        <f t="shared" si="7"/>
        <v>-1681008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-50861074</v>
      </c>
      <c r="X50" s="52">
        <f t="shared" si="7"/>
        <v>-23474466</v>
      </c>
      <c r="Y50" s="52">
        <f t="shared" si="7"/>
        <v>-27386608</v>
      </c>
      <c r="Z50" s="53">
        <f>+IF(X50&lt;&gt;0,+(Y50/X50)*100,0)</f>
        <v>116.66552074070609</v>
      </c>
      <c r="AA50" s="54">
        <f>SUM(AA47:AA49)</f>
        <v>-46948917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-2577346019</v>
      </c>
      <c r="D6" s="18"/>
      <c r="E6" s="19">
        <v>-2169380633</v>
      </c>
      <c r="F6" s="20">
        <v>-2169380633</v>
      </c>
      <c r="G6" s="20">
        <v>-2517934812</v>
      </c>
      <c r="H6" s="20">
        <v>28355224</v>
      </c>
      <c r="I6" s="20">
        <v>-34682267</v>
      </c>
      <c r="J6" s="20">
        <v>-2524261855</v>
      </c>
      <c r="K6" s="20">
        <v>-12590184</v>
      </c>
      <c r="L6" s="20">
        <v>-1152974</v>
      </c>
      <c r="M6" s="20">
        <v>-104295116</v>
      </c>
      <c r="N6" s="20">
        <v>-118038274</v>
      </c>
      <c r="O6" s="20"/>
      <c r="P6" s="20"/>
      <c r="Q6" s="20"/>
      <c r="R6" s="20"/>
      <c r="S6" s="20"/>
      <c r="T6" s="20"/>
      <c r="U6" s="20"/>
      <c r="V6" s="20"/>
      <c r="W6" s="20">
        <v>-2642300129</v>
      </c>
      <c r="X6" s="20">
        <v>-2116325378</v>
      </c>
      <c r="Y6" s="20">
        <v>-525974751</v>
      </c>
      <c r="Z6" s="21">
        <v>24.853208134614167</v>
      </c>
      <c r="AA6" s="22">
        <v>-2169380633</v>
      </c>
    </row>
    <row r="7" spans="1:27" x14ac:dyDescent="0.25">
      <c r="A7" s="23" t="s">
        <v>35</v>
      </c>
      <c r="B7" s="17" t="s">
        <v>32</v>
      </c>
      <c r="C7" s="18">
        <v>49427001</v>
      </c>
      <c r="D7" s="18"/>
      <c r="E7" s="19">
        <v>332913542</v>
      </c>
      <c r="F7" s="20">
        <v>332913542</v>
      </c>
      <c r="G7" s="20">
        <v>59115241</v>
      </c>
      <c r="H7" s="20">
        <v>18928577</v>
      </c>
      <c r="I7" s="20">
        <v>15341587</v>
      </c>
      <c r="J7" s="20">
        <v>93385405</v>
      </c>
      <c r="K7" s="20">
        <v>-5817901</v>
      </c>
      <c r="L7" s="20">
        <v>2669230</v>
      </c>
      <c r="M7" s="20">
        <v>-11853006</v>
      </c>
      <c r="N7" s="20">
        <v>-15001677</v>
      </c>
      <c r="O7" s="20"/>
      <c r="P7" s="20"/>
      <c r="Q7" s="20"/>
      <c r="R7" s="20"/>
      <c r="S7" s="20"/>
      <c r="T7" s="20"/>
      <c r="U7" s="20"/>
      <c r="V7" s="20"/>
      <c r="W7" s="20">
        <v>78383728</v>
      </c>
      <c r="X7" s="20">
        <v>284455002</v>
      </c>
      <c r="Y7" s="20">
        <v>-206071274</v>
      </c>
      <c r="Z7" s="21">
        <v>-72.444243395656656</v>
      </c>
      <c r="AA7" s="22">
        <v>332913542</v>
      </c>
    </row>
    <row r="8" spans="1:27" x14ac:dyDescent="0.25">
      <c r="A8" s="23" t="s">
        <v>36</v>
      </c>
      <c r="B8" s="17" t="s">
        <v>32</v>
      </c>
      <c r="C8" s="18">
        <v>31399</v>
      </c>
      <c r="D8" s="18"/>
      <c r="E8" s="19">
        <v>24986</v>
      </c>
      <c r="F8" s="20">
        <v>24986</v>
      </c>
      <c r="G8" s="20">
        <v>31399</v>
      </c>
      <c r="H8" s="20"/>
      <c r="I8" s="20">
        <v>-105</v>
      </c>
      <c r="J8" s="20">
        <v>31294</v>
      </c>
      <c r="K8" s="20"/>
      <c r="L8" s="20">
        <v>-9117</v>
      </c>
      <c r="M8" s="20">
        <v>-813</v>
      </c>
      <c r="N8" s="20">
        <v>-9930</v>
      </c>
      <c r="O8" s="20"/>
      <c r="P8" s="20"/>
      <c r="Q8" s="20"/>
      <c r="R8" s="20"/>
      <c r="S8" s="20"/>
      <c r="T8" s="20"/>
      <c r="U8" s="20"/>
      <c r="V8" s="20"/>
      <c r="W8" s="20">
        <v>21364</v>
      </c>
      <c r="X8" s="20">
        <v>23629</v>
      </c>
      <c r="Y8" s="20">
        <v>-2265</v>
      </c>
      <c r="Z8" s="21">
        <v>-9.5856786152609086</v>
      </c>
      <c r="AA8" s="22">
        <v>24986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-24270253</v>
      </c>
      <c r="D10" s="18"/>
      <c r="E10" s="19">
        <v>23460028</v>
      </c>
      <c r="F10" s="20">
        <v>23460028</v>
      </c>
      <c r="G10" s="20">
        <v>-33256062</v>
      </c>
      <c r="H10" s="20">
        <v>26327643</v>
      </c>
      <c r="I10" s="20">
        <v>2944880</v>
      </c>
      <c r="J10" s="20">
        <v>-3983539</v>
      </c>
      <c r="K10" s="20">
        <v>19507281</v>
      </c>
      <c r="L10" s="20">
        <v>9999800</v>
      </c>
      <c r="M10" s="20">
        <v>47958840</v>
      </c>
      <c r="N10" s="20">
        <v>77465921</v>
      </c>
      <c r="O10" s="20"/>
      <c r="P10" s="20"/>
      <c r="Q10" s="20"/>
      <c r="R10" s="20"/>
      <c r="S10" s="20"/>
      <c r="T10" s="20"/>
      <c r="U10" s="20"/>
      <c r="V10" s="20"/>
      <c r="W10" s="20">
        <v>73482382</v>
      </c>
      <c r="X10" s="20">
        <v>12188418</v>
      </c>
      <c r="Y10" s="20">
        <v>61293964</v>
      </c>
      <c r="Z10" s="21">
        <v>502.88695382780605</v>
      </c>
      <c r="AA10" s="22">
        <v>23460028</v>
      </c>
    </row>
    <row r="11" spans="1:27" x14ac:dyDescent="0.25">
      <c r="A11" s="23" t="s">
        <v>39</v>
      </c>
      <c r="B11" s="17" t="s">
        <v>32</v>
      </c>
      <c r="C11" s="18">
        <v>7031453</v>
      </c>
      <c r="D11" s="18"/>
      <c r="E11" s="19">
        <v>3997173</v>
      </c>
      <c r="F11" s="20">
        <v>3997173</v>
      </c>
      <c r="G11" s="24">
        <v>-58621</v>
      </c>
      <c r="H11" s="24">
        <v>3907421</v>
      </c>
      <c r="I11" s="24">
        <v>-2007117</v>
      </c>
      <c r="J11" s="20">
        <v>1841683</v>
      </c>
      <c r="K11" s="24">
        <v>-752346</v>
      </c>
      <c r="L11" s="24">
        <v>-115061</v>
      </c>
      <c r="M11" s="20">
        <v>4259572</v>
      </c>
      <c r="N11" s="24">
        <v>3392165</v>
      </c>
      <c r="O11" s="24"/>
      <c r="P11" s="24"/>
      <c r="Q11" s="20"/>
      <c r="R11" s="24"/>
      <c r="S11" s="24"/>
      <c r="T11" s="20"/>
      <c r="U11" s="24"/>
      <c r="V11" s="24"/>
      <c r="W11" s="24">
        <v>5233848</v>
      </c>
      <c r="X11" s="20">
        <v>3997173</v>
      </c>
      <c r="Y11" s="24">
        <v>1236675</v>
      </c>
      <c r="Z11" s="25">
        <v>30.938740955170069</v>
      </c>
      <c r="AA11" s="26">
        <v>3997173</v>
      </c>
    </row>
    <row r="12" spans="1:27" x14ac:dyDescent="0.25">
      <c r="A12" s="23" t="s">
        <v>40</v>
      </c>
      <c r="B12" s="17" t="s">
        <v>32</v>
      </c>
      <c r="C12" s="18">
        <v>-10139100</v>
      </c>
      <c r="D12" s="18"/>
      <c r="E12" s="19">
        <v>-30695292</v>
      </c>
      <c r="F12" s="20">
        <v>-30695292</v>
      </c>
      <c r="G12" s="20">
        <v>-10139100</v>
      </c>
      <c r="H12" s="20"/>
      <c r="I12" s="20"/>
      <c r="J12" s="20">
        <v>-10139100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-10139100</v>
      </c>
      <c r="X12" s="20">
        <v>-30695292</v>
      </c>
      <c r="Y12" s="20">
        <v>20556192</v>
      </c>
      <c r="Z12" s="21">
        <v>-66.968550095565149</v>
      </c>
      <c r="AA12" s="22">
        <v>-30695292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-2555265519</v>
      </c>
      <c r="D13" s="29">
        <f>SUM(D6:D12)</f>
        <v>0</v>
      </c>
      <c r="E13" s="30">
        <f t="shared" si="0"/>
        <v>-1839680196</v>
      </c>
      <c r="F13" s="31">
        <f t="shared" si="0"/>
        <v>-1839680196</v>
      </c>
      <c r="G13" s="31">
        <f t="shared" si="0"/>
        <v>-2502241955</v>
      </c>
      <c r="H13" s="31">
        <f t="shared" si="0"/>
        <v>77518865</v>
      </c>
      <c r="I13" s="31">
        <f t="shared" si="0"/>
        <v>-18403022</v>
      </c>
      <c r="J13" s="31">
        <f t="shared" si="0"/>
        <v>-2443126112</v>
      </c>
      <c r="K13" s="31">
        <f t="shared" si="0"/>
        <v>346850</v>
      </c>
      <c r="L13" s="31">
        <f t="shared" si="0"/>
        <v>11391878</v>
      </c>
      <c r="M13" s="31">
        <f t="shared" si="0"/>
        <v>-63930523</v>
      </c>
      <c r="N13" s="31">
        <f t="shared" si="0"/>
        <v>-52191795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-2495317907</v>
      </c>
      <c r="X13" s="31">
        <f t="shared" si="0"/>
        <v>-1846356448</v>
      </c>
      <c r="Y13" s="31">
        <f t="shared" si="0"/>
        <v>-648961459</v>
      </c>
      <c r="Z13" s="32">
        <f>+IF(X13&lt;&gt;0,+(Y13/X13)*100,0)</f>
        <v>35.148221769581085</v>
      </c>
      <c r="AA13" s="33">
        <f>SUM(AA6:AA12)</f>
        <v>-1839680196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4677117659</v>
      </c>
      <c r="D17" s="18"/>
      <c r="E17" s="19">
        <v>1542213986</v>
      </c>
      <c r="F17" s="20">
        <v>1542213986</v>
      </c>
      <c r="G17" s="24">
        <v>4624062037</v>
      </c>
      <c r="H17" s="24">
        <v>26321176</v>
      </c>
      <c r="I17" s="24">
        <v>12246363</v>
      </c>
      <c r="J17" s="20">
        <v>4662629576</v>
      </c>
      <c r="K17" s="24">
        <v>11367407</v>
      </c>
      <c r="L17" s="24">
        <v>12731736</v>
      </c>
      <c r="M17" s="20">
        <v>43398536</v>
      </c>
      <c r="N17" s="24">
        <v>67497679</v>
      </c>
      <c r="O17" s="24"/>
      <c r="P17" s="24"/>
      <c r="Q17" s="20"/>
      <c r="R17" s="24"/>
      <c r="S17" s="24"/>
      <c r="T17" s="20"/>
      <c r="U17" s="24"/>
      <c r="V17" s="24"/>
      <c r="W17" s="24">
        <v>4730127255</v>
      </c>
      <c r="X17" s="20">
        <v>1453428941</v>
      </c>
      <c r="Y17" s="24">
        <v>3276698314</v>
      </c>
      <c r="Z17" s="25">
        <v>225.44606217525427</v>
      </c>
      <c r="AA17" s="26">
        <v>1542213986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4677117659</v>
      </c>
      <c r="D25" s="29">
        <f t="shared" ref="D25:Y25" si="1">SUM(D15:D24)</f>
        <v>0</v>
      </c>
      <c r="E25" s="35">
        <f t="shared" si="1"/>
        <v>1542213986</v>
      </c>
      <c r="F25" s="36">
        <f t="shared" si="1"/>
        <v>1542213986</v>
      </c>
      <c r="G25" s="36">
        <f t="shared" si="1"/>
        <v>4624062037</v>
      </c>
      <c r="H25" s="36">
        <f t="shared" si="1"/>
        <v>26321176</v>
      </c>
      <c r="I25" s="36">
        <f t="shared" si="1"/>
        <v>12246363</v>
      </c>
      <c r="J25" s="36">
        <f t="shared" si="1"/>
        <v>4662629576</v>
      </c>
      <c r="K25" s="36">
        <f t="shared" si="1"/>
        <v>11367407</v>
      </c>
      <c r="L25" s="36">
        <f t="shared" si="1"/>
        <v>12731736</v>
      </c>
      <c r="M25" s="36">
        <f t="shared" si="1"/>
        <v>43398536</v>
      </c>
      <c r="N25" s="36">
        <f t="shared" si="1"/>
        <v>67497679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4730127255</v>
      </c>
      <c r="X25" s="36">
        <f t="shared" si="1"/>
        <v>1453428941</v>
      </c>
      <c r="Y25" s="36">
        <f t="shared" si="1"/>
        <v>3276698314</v>
      </c>
      <c r="Z25" s="37">
        <f>+IF(X25&lt;&gt;0,+(Y25/X25)*100,0)</f>
        <v>225.44606217525427</v>
      </c>
      <c r="AA25" s="38">
        <f>SUM(AA15:AA24)</f>
        <v>1542213986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2121852140</v>
      </c>
      <c r="D26" s="29">
        <f>+D13+D25</f>
        <v>0</v>
      </c>
      <c r="E26" s="30">
        <f t="shared" si="2"/>
        <v>-297466210</v>
      </c>
      <c r="F26" s="31">
        <f t="shared" si="2"/>
        <v>-297466210</v>
      </c>
      <c r="G26" s="31">
        <f t="shared" si="2"/>
        <v>2121820082</v>
      </c>
      <c r="H26" s="31">
        <f t="shared" si="2"/>
        <v>103840041</v>
      </c>
      <c r="I26" s="31">
        <f t="shared" si="2"/>
        <v>-6156659</v>
      </c>
      <c r="J26" s="31">
        <f t="shared" si="2"/>
        <v>2219503464</v>
      </c>
      <c r="K26" s="31">
        <f t="shared" si="2"/>
        <v>11714257</v>
      </c>
      <c r="L26" s="31">
        <f t="shared" si="2"/>
        <v>24123614</v>
      </c>
      <c r="M26" s="31">
        <f t="shared" si="2"/>
        <v>-20531987</v>
      </c>
      <c r="N26" s="31">
        <f t="shared" si="2"/>
        <v>15305884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2234809348</v>
      </c>
      <c r="X26" s="31">
        <f t="shared" si="2"/>
        <v>-392927507</v>
      </c>
      <c r="Y26" s="31">
        <f t="shared" si="2"/>
        <v>2627736855</v>
      </c>
      <c r="Z26" s="32">
        <f>+IF(X26&lt;&gt;0,+(Y26/X26)*100,0)</f>
        <v>-668.75869166370171</v>
      </c>
      <c r="AA26" s="33">
        <f>+AA13+AA25</f>
        <v>-297466210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35082188</v>
      </c>
      <c r="D31" s="18"/>
      <c r="E31" s="19">
        <v>1094395</v>
      </c>
      <c r="F31" s="20">
        <v>1094395</v>
      </c>
      <c r="G31" s="20">
        <v>2881149</v>
      </c>
      <c r="H31" s="20">
        <v>-125991</v>
      </c>
      <c r="I31" s="20">
        <v>141105</v>
      </c>
      <c r="J31" s="20">
        <v>2896263</v>
      </c>
      <c r="K31" s="20">
        <v>126822</v>
      </c>
      <c r="L31" s="20">
        <v>158846</v>
      </c>
      <c r="M31" s="20">
        <v>32533891</v>
      </c>
      <c r="N31" s="20">
        <v>32819559</v>
      </c>
      <c r="O31" s="20"/>
      <c r="P31" s="20"/>
      <c r="Q31" s="20"/>
      <c r="R31" s="20"/>
      <c r="S31" s="20"/>
      <c r="T31" s="20"/>
      <c r="U31" s="20"/>
      <c r="V31" s="20"/>
      <c r="W31" s="20">
        <v>35715822</v>
      </c>
      <c r="X31" s="20">
        <v>1094395</v>
      </c>
      <c r="Y31" s="20">
        <v>34621427</v>
      </c>
      <c r="Z31" s="21">
        <v>3163.5220372900098</v>
      </c>
      <c r="AA31" s="22">
        <v>1094395</v>
      </c>
    </row>
    <row r="32" spans="1:27" x14ac:dyDescent="0.25">
      <c r="A32" s="23" t="s">
        <v>59</v>
      </c>
      <c r="B32" s="17" t="s">
        <v>32</v>
      </c>
      <c r="C32" s="18">
        <v>174565362</v>
      </c>
      <c r="D32" s="18"/>
      <c r="E32" s="19">
        <v>80124948</v>
      </c>
      <c r="F32" s="20">
        <v>80124948</v>
      </c>
      <c r="G32" s="20">
        <v>129943320</v>
      </c>
      <c r="H32" s="20">
        <v>19428063</v>
      </c>
      <c r="I32" s="20">
        <v>-13687939</v>
      </c>
      <c r="J32" s="20">
        <v>135683444</v>
      </c>
      <c r="K32" s="20">
        <v>-881438</v>
      </c>
      <c r="L32" s="20">
        <v>2191872</v>
      </c>
      <c r="M32" s="20">
        <v>36741982</v>
      </c>
      <c r="N32" s="20">
        <v>38052416</v>
      </c>
      <c r="O32" s="20"/>
      <c r="P32" s="20"/>
      <c r="Q32" s="20"/>
      <c r="R32" s="20"/>
      <c r="S32" s="20"/>
      <c r="T32" s="20"/>
      <c r="U32" s="20"/>
      <c r="V32" s="20"/>
      <c r="W32" s="20">
        <v>173735860</v>
      </c>
      <c r="X32" s="20">
        <v>48578871</v>
      </c>
      <c r="Y32" s="20">
        <v>125156989</v>
      </c>
      <c r="Z32" s="21">
        <v>257.63667706480868</v>
      </c>
      <c r="AA32" s="22">
        <v>80124948</v>
      </c>
    </row>
    <row r="33" spans="1:27" x14ac:dyDescent="0.25">
      <c r="A33" s="23" t="s">
        <v>60</v>
      </c>
      <c r="B33" s="17" t="s">
        <v>32</v>
      </c>
      <c r="C33" s="18">
        <v>25186674</v>
      </c>
      <c r="D33" s="18"/>
      <c r="E33" s="19">
        <v>-1</v>
      </c>
      <c r="F33" s="20">
        <v>-1</v>
      </c>
      <c r="G33" s="20">
        <v>114869190</v>
      </c>
      <c r="H33" s="20">
        <v>27908004</v>
      </c>
      <c r="I33" s="20">
        <v>-28853020</v>
      </c>
      <c r="J33" s="20">
        <v>113924174</v>
      </c>
      <c r="K33" s="20">
        <v>-4441561</v>
      </c>
      <c r="L33" s="20">
        <v>12116370</v>
      </c>
      <c r="M33" s="20">
        <v>-5999081</v>
      </c>
      <c r="N33" s="20">
        <v>1675728</v>
      </c>
      <c r="O33" s="20"/>
      <c r="P33" s="20"/>
      <c r="Q33" s="20"/>
      <c r="R33" s="20"/>
      <c r="S33" s="20"/>
      <c r="T33" s="20"/>
      <c r="U33" s="20"/>
      <c r="V33" s="20"/>
      <c r="W33" s="20">
        <v>115599902</v>
      </c>
      <c r="X33" s="20">
        <v>11</v>
      </c>
      <c r="Y33" s="20">
        <v>115599891</v>
      </c>
      <c r="Z33" s="21">
        <v>1050908100</v>
      </c>
      <c r="AA33" s="22">
        <v>-1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-3275889</v>
      </c>
      <c r="D35" s="18"/>
      <c r="E35" s="19">
        <v>144978475</v>
      </c>
      <c r="F35" s="20">
        <v>144978475</v>
      </c>
      <c r="G35" s="20">
        <v>-2824148</v>
      </c>
      <c r="H35" s="20">
        <v>580235</v>
      </c>
      <c r="I35" s="20">
        <v>496894</v>
      </c>
      <c r="J35" s="20">
        <v>-1747019</v>
      </c>
      <c r="K35" s="20">
        <v>-1042418</v>
      </c>
      <c r="L35" s="20">
        <v>96938</v>
      </c>
      <c r="M35" s="20">
        <v>-746550</v>
      </c>
      <c r="N35" s="20">
        <v>-1692030</v>
      </c>
      <c r="O35" s="20"/>
      <c r="P35" s="20"/>
      <c r="Q35" s="20"/>
      <c r="R35" s="20"/>
      <c r="S35" s="20"/>
      <c r="T35" s="20"/>
      <c r="U35" s="20"/>
      <c r="V35" s="20"/>
      <c r="W35" s="20">
        <v>-3439049</v>
      </c>
      <c r="X35" s="20">
        <v>112108213</v>
      </c>
      <c r="Y35" s="20">
        <v>-115547262</v>
      </c>
      <c r="Z35" s="21">
        <v>-103.0676155724648</v>
      </c>
      <c r="AA35" s="22">
        <v>144978475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231558335</v>
      </c>
      <c r="D37" s="29">
        <f t="shared" ref="D37:Y37" si="3">SUM(D29:D36)</f>
        <v>0</v>
      </c>
      <c r="E37" s="30">
        <f t="shared" si="3"/>
        <v>226197817</v>
      </c>
      <c r="F37" s="31">
        <f t="shared" si="3"/>
        <v>226197817</v>
      </c>
      <c r="G37" s="31">
        <f t="shared" si="3"/>
        <v>244869511</v>
      </c>
      <c r="H37" s="31">
        <f t="shared" si="3"/>
        <v>47790311</v>
      </c>
      <c r="I37" s="31">
        <f t="shared" si="3"/>
        <v>-41902960</v>
      </c>
      <c r="J37" s="31">
        <f t="shared" si="3"/>
        <v>250756862</v>
      </c>
      <c r="K37" s="31">
        <f t="shared" si="3"/>
        <v>-6238595</v>
      </c>
      <c r="L37" s="31">
        <f t="shared" si="3"/>
        <v>14564026</v>
      </c>
      <c r="M37" s="31">
        <f t="shared" si="3"/>
        <v>62530242</v>
      </c>
      <c r="N37" s="31">
        <f t="shared" si="3"/>
        <v>70855673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321612535</v>
      </c>
      <c r="X37" s="31">
        <f t="shared" si="3"/>
        <v>161781490</v>
      </c>
      <c r="Y37" s="31">
        <f t="shared" si="3"/>
        <v>159831045</v>
      </c>
      <c r="Z37" s="32">
        <f>+IF(X37&lt;&gt;0,+(Y37/X37)*100,0)</f>
        <v>98.794395452780165</v>
      </c>
      <c r="AA37" s="33">
        <f>SUM(AA29:AA36)</f>
        <v>226197817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231558335</v>
      </c>
      <c r="D44" s="29">
        <f>+D37+D43</f>
        <v>0</v>
      </c>
      <c r="E44" s="30">
        <f t="shared" si="5"/>
        <v>226197817</v>
      </c>
      <c r="F44" s="31">
        <f t="shared" si="5"/>
        <v>226197817</v>
      </c>
      <c r="G44" s="31">
        <f t="shared" si="5"/>
        <v>244869511</v>
      </c>
      <c r="H44" s="31">
        <f t="shared" si="5"/>
        <v>47790311</v>
      </c>
      <c r="I44" s="31">
        <f t="shared" si="5"/>
        <v>-41902960</v>
      </c>
      <c r="J44" s="31">
        <f t="shared" si="5"/>
        <v>250756862</v>
      </c>
      <c r="K44" s="31">
        <f t="shared" si="5"/>
        <v>-6238595</v>
      </c>
      <c r="L44" s="31">
        <f t="shared" si="5"/>
        <v>14564026</v>
      </c>
      <c r="M44" s="31">
        <f t="shared" si="5"/>
        <v>62530242</v>
      </c>
      <c r="N44" s="31">
        <f t="shared" si="5"/>
        <v>70855673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321612535</v>
      </c>
      <c r="X44" s="31">
        <f t="shared" si="5"/>
        <v>161781490</v>
      </c>
      <c r="Y44" s="31">
        <f t="shared" si="5"/>
        <v>159831045</v>
      </c>
      <c r="Z44" s="32">
        <f>+IF(X44&lt;&gt;0,+(Y44/X44)*100,0)</f>
        <v>98.794395452780165</v>
      </c>
      <c r="AA44" s="33">
        <f>+AA37+AA43</f>
        <v>226197817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1890293805</v>
      </c>
      <c r="D45" s="42">
        <f t="shared" si="6"/>
        <v>0</v>
      </c>
      <c r="E45" s="43">
        <f t="shared" si="6"/>
        <v>-523664027</v>
      </c>
      <c r="F45" s="44">
        <f t="shared" si="6"/>
        <v>-523664027</v>
      </c>
      <c r="G45" s="44">
        <f t="shared" si="6"/>
        <v>1876950571</v>
      </c>
      <c r="H45" s="44">
        <f t="shared" si="6"/>
        <v>56049730</v>
      </c>
      <c r="I45" s="44">
        <f t="shared" si="6"/>
        <v>35746301</v>
      </c>
      <c r="J45" s="44">
        <f t="shared" si="6"/>
        <v>1968746602</v>
      </c>
      <c r="K45" s="44">
        <f t="shared" si="6"/>
        <v>17952852</v>
      </c>
      <c r="L45" s="44">
        <f t="shared" si="6"/>
        <v>9559588</v>
      </c>
      <c r="M45" s="44">
        <f t="shared" si="6"/>
        <v>-83062229</v>
      </c>
      <c r="N45" s="44">
        <f t="shared" si="6"/>
        <v>-55549789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1913196813</v>
      </c>
      <c r="X45" s="44">
        <f t="shared" si="6"/>
        <v>-554708997</v>
      </c>
      <c r="Y45" s="44">
        <f t="shared" si="6"/>
        <v>2467905810</v>
      </c>
      <c r="Z45" s="45">
        <f>+IF(X45&lt;&gt;0,+(Y45/X45)*100,0)</f>
        <v>-444.90098832848031</v>
      </c>
      <c r="AA45" s="46">
        <f>+AA26-AA44</f>
        <v>-523664027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-1455846436</v>
      </c>
      <c r="D47" s="18"/>
      <c r="E47" s="19">
        <v>123493387</v>
      </c>
      <c r="F47" s="20">
        <v>123493387</v>
      </c>
      <c r="G47" s="20">
        <v>-1411886905</v>
      </c>
      <c r="H47" s="20">
        <v>6991286</v>
      </c>
      <c r="I47" s="20">
        <v>24540939</v>
      </c>
      <c r="J47" s="20">
        <v>-1380354680</v>
      </c>
      <c r="K47" s="20">
        <v>14183457</v>
      </c>
      <c r="L47" s="20">
        <v>5654308</v>
      </c>
      <c r="M47" s="20">
        <v>-29481266</v>
      </c>
      <c r="N47" s="20">
        <v>-9643501</v>
      </c>
      <c r="O47" s="20"/>
      <c r="P47" s="20"/>
      <c r="Q47" s="20"/>
      <c r="R47" s="20"/>
      <c r="S47" s="20"/>
      <c r="T47" s="20"/>
      <c r="U47" s="20"/>
      <c r="V47" s="20"/>
      <c r="W47" s="20">
        <v>-1389998181</v>
      </c>
      <c r="X47" s="20">
        <v>92448418</v>
      </c>
      <c r="Y47" s="20">
        <v>-1482446599</v>
      </c>
      <c r="Z47" s="47">
        <v>-1603.5391746779269</v>
      </c>
      <c r="AA47" s="22">
        <v>123493387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-1455846436</v>
      </c>
      <c r="D50" s="50">
        <f t="shared" ref="D50:Y50" si="7">SUM(D47:D49)</f>
        <v>0</v>
      </c>
      <c r="E50" s="51">
        <f t="shared" si="7"/>
        <v>123493387</v>
      </c>
      <c r="F50" s="52">
        <f t="shared" si="7"/>
        <v>123493387</v>
      </c>
      <c r="G50" s="52">
        <f t="shared" si="7"/>
        <v>-1411886905</v>
      </c>
      <c r="H50" s="52">
        <f t="shared" si="7"/>
        <v>6991286</v>
      </c>
      <c r="I50" s="52">
        <f t="shared" si="7"/>
        <v>24540939</v>
      </c>
      <c r="J50" s="52">
        <f t="shared" si="7"/>
        <v>-1380354680</v>
      </c>
      <c r="K50" s="52">
        <f t="shared" si="7"/>
        <v>14183457</v>
      </c>
      <c r="L50" s="52">
        <f t="shared" si="7"/>
        <v>5654308</v>
      </c>
      <c r="M50" s="52">
        <f t="shared" si="7"/>
        <v>-29481266</v>
      </c>
      <c r="N50" s="52">
        <f t="shared" si="7"/>
        <v>-9643501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-1389998181</v>
      </c>
      <c r="X50" s="52">
        <f t="shared" si="7"/>
        <v>92448418</v>
      </c>
      <c r="Y50" s="52">
        <f t="shared" si="7"/>
        <v>-1482446599</v>
      </c>
      <c r="Z50" s="53">
        <f>+IF(X50&lt;&gt;0,+(Y50/X50)*100,0)</f>
        <v>-1603.5391746779269</v>
      </c>
      <c r="AA50" s="54">
        <f>SUM(AA47:AA49)</f>
        <v>123493387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-256620669</v>
      </c>
      <c r="D6" s="18"/>
      <c r="E6" s="19">
        <v>157825000</v>
      </c>
      <c r="F6" s="20">
        <v>157825000</v>
      </c>
      <c r="G6" s="20">
        <v>71936130</v>
      </c>
      <c r="H6" s="20">
        <v>-10524864</v>
      </c>
      <c r="I6" s="20">
        <v>-93241918</v>
      </c>
      <c r="J6" s="20">
        <v>-31830652</v>
      </c>
      <c r="K6" s="20">
        <v>22029676</v>
      </c>
      <c r="L6" s="20">
        <v>-63758458</v>
      </c>
      <c r="M6" s="20">
        <v>-9062615</v>
      </c>
      <c r="N6" s="20">
        <v>-50791397</v>
      </c>
      <c r="O6" s="20"/>
      <c r="P6" s="20"/>
      <c r="Q6" s="20"/>
      <c r="R6" s="20"/>
      <c r="S6" s="20"/>
      <c r="T6" s="20"/>
      <c r="U6" s="20"/>
      <c r="V6" s="20"/>
      <c r="W6" s="20">
        <v>-82622049</v>
      </c>
      <c r="X6" s="20">
        <v>83712339</v>
      </c>
      <c r="Y6" s="20">
        <v>-166334388</v>
      </c>
      <c r="Z6" s="21">
        <v>-198.69757551512208</v>
      </c>
      <c r="AA6" s="22">
        <v>157825000</v>
      </c>
    </row>
    <row r="7" spans="1:27" x14ac:dyDescent="0.25">
      <c r="A7" s="23" t="s">
        <v>35</v>
      </c>
      <c r="B7" s="17" t="s">
        <v>32</v>
      </c>
      <c r="C7" s="18">
        <v>157228451</v>
      </c>
      <c r="D7" s="18"/>
      <c r="E7" s="19"/>
      <c r="F7" s="20"/>
      <c r="G7" s="20">
        <v>862032839</v>
      </c>
      <c r="H7" s="20">
        <v>25972848</v>
      </c>
      <c r="I7" s="20">
        <v>6281141</v>
      </c>
      <c r="J7" s="20">
        <v>894286828</v>
      </c>
      <c r="K7" s="20"/>
      <c r="L7" s="20">
        <v>11553325</v>
      </c>
      <c r="M7" s="20">
        <v>16768</v>
      </c>
      <c r="N7" s="20">
        <v>11570093</v>
      </c>
      <c r="O7" s="20"/>
      <c r="P7" s="20"/>
      <c r="Q7" s="20"/>
      <c r="R7" s="20"/>
      <c r="S7" s="20"/>
      <c r="T7" s="20"/>
      <c r="U7" s="20"/>
      <c r="V7" s="20"/>
      <c r="W7" s="20">
        <v>905856921</v>
      </c>
      <c r="X7" s="20"/>
      <c r="Y7" s="20">
        <v>905856921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9886603</v>
      </c>
      <c r="D10" s="18"/>
      <c r="E10" s="19">
        <v>9381652</v>
      </c>
      <c r="F10" s="20">
        <v>9381652</v>
      </c>
      <c r="G10" s="20">
        <v>65913252</v>
      </c>
      <c r="H10" s="20">
        <v>-45220001</v>
      </c>
      <c r="I10" s="20">
        <v>7541453</v>
      </c>
      <c r="J10" s="20">
        <v>28234704</v>
      </c>
      <c r="K10" s="20">
        <v>-1587052</v>
      </c>
      <c r="L10" s="20">
        <v>668935</v>
      </c>
      <c r="M10" s="20">
        <v>-843776</v>
      </c>
      <c r="N10" s="20">
        <v>-1761893</v>
      </c>
      <c r="O10" s="20"/>
      <c r="P10" s="20"/>
      <c r="Q10" s="20"/>
      <c r="R10" s="20"/>
      <c r="S10" s="20"/>
      <c r="T10" s="20"/>
      <c r="U10" s="20"/>
      <c r="V10" s="20"/>
      <c r="W10" s="20">
        <v>26472811</v>
      </c>
      <c r="X10" s="20">
        <v>59098918</v>
      </c>
      <c r="Y10" s="20">
        <v>-32626107</v>
      </c>
      <c r="Z10" s="21">
        <v>-55.205929489267469</v>
      </c>
      <c r="AA10" s="22">
        <v>9381652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-89505615</v>
      </c>
      <c r="D13" s="29">
        <f>SUM(D6:D12)</f>
        <v>0</v>
      </c>
      <c r="E13" s="30">
        <f t="shared" si="0"/>
        <v>167206652</v>
      </c>
      <c r="F13" s="31">
        <f t="shared" si="0"/>
        <v>167206652</v>
      </c>
      <c r="G13" s="31">
        <f t="shared" si="0"/>
        <v>999882221</v>
      </c>
      <c r="H13" s="31">
        <f t="shared" si="0"/>
        <v>-29772017</v>
      </c>
      <c r="I13" s="31">
        <f t="shared" si="0"/>
        <v>-79419324</v>
      </c>
      <c r="J13" s="31">
        <f t="shared" si="0"/>
        <v>890690880</v>
      </c>
      <c r="K13" s="31">
        <f t="shared" si="0"/>
        <v>20442624</v>
      </c>
      <c r="L13" s="31">
        <f t="shared" si="0"/>
        <v>-51536198</v>
      </c>
      <c r="M13" s="31">
        <f t="shared" si="0"/>
        <v>-9889623</v>
      </c>
      <c r="N13" s="31">
        <f t="shared" si="0"/>
        <v>-40983197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849707683</v>
      </c>
      <c r="X13" s="31">
        <f t="shared" si="0"/>
        <v>142811257</v>
      </c>
      <c r="Y13" s="31">
        <f t="shared" si="0"/>
        <v>706896426</v>
      </c>
      <c r="Z13" s="32">
        <f>+IF(X13&lt;&gt;0,+(Y13/X13)*100,0)</f>
        <v>494.98648835504611</v>
      </c>
      <c r="AA13" s="33">
        <f>SUM(AA6:AA12)</f>
        <v>167206652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4330397508</v>
      </c>
      <c r="D17" s="18"/>
      <c r="E17" s="19">
        <v>1829243937</v>
      </c>
      <c r="F17" s="20">
        <v>1829243937</v>
      </c>
      <c r="G17" s="24">
        <v>4361518003</v>
      </c>
      <c r="H17" s="24">
        <v>7065405</v>
      </c>
      <c r="I17" s="24">
        <v>60594660</v>
      </c>
      <c r="J17" s="20">
        <v>4429178068</v>
      </c>
      <c r="K17" s="24">
        <v>92763649</v>
      </c>
      <c r="L17" s="24">
        <v>99117089</v>
      </c>
      <c r="M17" s="20">
        <v>49816821</v>
      </c>
      <c r="N17" s="24">
        <v>241697559</v>
      </c>
      <c r="O17" s="24"/>
      <c r="P17" s="24"/>
      <c r="Q17" s="20"/>
      <c r="R17" s="24"/>
      <c r="S17" s="24"/>
      <c r="T17" s="20"/>
      <c r="U17" s="24"/>
      <c r="V17" s="24"/>
      <c r="W17" s="24">
        <v>4670875627</v>
      </c>
      <c r="X17" s="20">
        <v>1697809693</v>
      </c>
      <c r="Y17" s="24">
        <v>2973065934</v>
      </c>
      <c r="Z17" s="25">
        <v>175.11184829830043</v>
      </c>
      <c r="AA17" s="26">
        <v>1829243937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4330397508</v>
      </c>
      <c r="D25" s="29">
        <f t="shared" ref="D25:Y25" si="1">SUM(D15:D24)</f>
        <v>0</v>
      </c>
      <c r="E25" s="35">
        <f t="shared" si="1"/>
        <v>1829243937</v>
      </c>
      <c r="F25" s="36">
        <f t="shared" si="1"/>
        <v>1829243937</v>
      </c>
      <c r="G25" s="36">
        <f t="shared" si="1"/>
        <v>4361518003</v>
      </c>
      <c r="H25" s="36">
        <f t="shared" si="1"/>
        <v>7065405</v>
      </c>
      <c r="I25" s="36">
        <f t="shared" si="1"/>
        <v>60594660</v>
      </c>
      <c r="J25" s="36">
        <f t="shared" si="1"/>
        <v>4429178068</v>
      </c>
      <c r="K25" s="36">
        <f t="shared" si="1"/>
        <v>92763649</v>
      </c>
      <c r="L25" s="36">
        <f t="shared" si="1"/>
        <v>99117089</v>
      </c>
      <c r="M25" s="36">
        <f t="shared" si="1"/>
        <v>49816821</v>
      </c>
      <c r="N25" s="36">
        <f t="shared" si="1"/>
        <v>241697559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4670875627</v>
      </c>
      <c r="X25" s="36">
        <f t="shared" si="1"/>
        <v>1697809693</v>
      </c>
      <c r="Y25" s="36">
        <f t="shared" si="1"/>
        <v>2973065934</v>
      </c>
      <c r="Z25" s="37">
        <f>+IF(X25&lt;&gt;0,+(Y25/X25)*100,0)</f>
        <v>175.11184829830043</v>
      </c>
      <c r="AA25" s="38">
        <f>SUM(AA15:AA24)</f>
        <v>1829243937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4240891893</v>
      </c>
      <c r="D26" s="29">
        <f>+D13+D25</f>
        <v>0</v>
      </c>
      <c r="E26" s="30">
        <f t="shared" si="2"/>
        <v>1996450589</v>
      </c>
      <c r="F26" s="31">
        <f t="shared" si="2"/>
        <v>1996450589</v>
      </c>
      <c r="G26" s="31">
        <f t="shared" si="2"/>
        <v>5361400224</v>
      </c>
      <c r="H26" s="31">
        <f t="shared" si="2"/>
        <v>-22706612</v>
      </c>
      <c r="I26" s="31">
        <f t="shared" si="2"/>
        <v>-18824664</v>
      </c>
      <c r="J26" s="31">
        <f t="shared" si="2"/>
        <v>5319868948</v>
      </c>
      <c r="K26" s="31">
        <f t="shared" si="2"/>
        <v>113206273</v>
      </c>
      <c r="L26" s="31">
        <f t="shared" si="2"/>
        <v>47580891</v>
      </c>
      <c r="M26" s="31">
        <f t="shared" si="2"/>
        <v>39927198</v>
      </c>
      <c r="N26" s="31">
        <f t="shared" si="2"/>
        <v>200714362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5520583310</v>
      </c>
      <c r="X26" s="31">
        <f t="shared" si="2"/>
        <v>1840620950</v>
      </c>
      <c r="Y26" s="31">
        <f t="shared" si="2"/>
        <v>3679962360</v>
      </c>
      <c r="Z26" s="32">
        <f>+IF(X26&lt;&gt;0,+(Y26/X26)*100,0)</f>
        <v>199.93048324262526</v>
      </c>
      <c r="AA26" s="33">
        <f>+AA13+AA25</f>
        <v>1996450589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-5911207</v>
      </c>
      <c r="H32" s="20">
        <v>163917</v>
      </c>
      <c r="I32" s="20">
        <v>8954616</v>
      </c>
      <c r="J32" s="20">
        <v>3207326</v>
      </c>
      <c r="K32" s="20">
        <v>-9118535</v>
      </c>
      <c r="L32" s="20"/>
      <c r="M32" s="20"/>
      <c r="N32" s="20">
        <v>-9118535</v>
      </c>
      <c r="O32" s="20"/>
      <c r="P32" s="20"/>
      <c r="Q32" s="20"/>
      <c r="R32" s="20"/>
      <c r="S32" s="20"/>
      <c r="T32" s="20"/>
      <c r="U32" s="20"/>
      <c r="V32" s="20"/>
      <c r="W32" s="20">
        <v>-5911209</v>
      </c>
      <c r="X32" s="20"/>
      <c r="Y32" s="20">
        <v>-5911209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14198639</v>
      </c>
      <c r="F33" s="20">
        <v>14198639</v>
      </c>
      <c r="G33" s="20">
        <v>114854222</v>
      </c>
      <c r="H33" s="20">
        <v>-36904255</v>
      </c>
      <c r="I33" s="20">
        <v>-67685537</v>
      </c>
      <c r="J33" s="20">
        <v>10264430</v>
      </c>
      <c r="K33" s="20">
        <v>47269176</v>
      </c>
      <c r="L33" s="20">
        <v>-50496443</v>
      </c>
      <c r="M33" s="20">
        <v>14010488</v>
      </c>
      <c r="N33" s="20">
        <v>10783221</v>
      </c>
      <c r="O33" s="20"/>
      <c r="P33" s="20"/>
      <c r="Q33" s="20"/>
      <c r="R33" s="20"/>
      <c r="S33" s="20"/>
      <c r="T33" s="20"/>
      <c r="U33" s="20"/>
      <c r="V33" s="20"/>
      <c r="W33" s="20">
        <v>21047651</v>
      </c>
      <c r="X33" s="20">
        <v>14198639</v>
      </c>
      <c r="Y33" s="20">
        <v>6849012</v>
      </c>
      <c r="Z33" s="21">
        <v>48.237102161693102</v>
      </c>
      <c r="AA33" s="22">
        <v>14198639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51384782</v>
      </c>
      <c r="D35" s="18"/>
      <c r="E35" s="19"/>
      <c r="F35" s="20"/>
      <c r="G35" s="20">
        <v>46456709</v>
      </c>
      <c r="H35" s="20">
        <v>5093119</v>
      </c>
      <c r="I35" s="20">
        <v>532592</v>
      </c>
      <c r="J35" s="20">
        <v>52082420</v>
      </c>
      <c r="K35" s="20"/>
      <c r="L35" s="20">
        <v>1023053</v>
      </c>
      <c r="M35" s="20"/>
      <c r="N35" s="20">
        <v>1023053</v>
      </c>
      <c r="O35" s="20"/>
      <c r="P35" s="20"/>
      <c r="Q35" s="20"/>
      <c r="R35" s="20"/>
      <c r="S35" s="20"/>
      <c r="T35" s="20"/>
      <c r="U35" s="20"/>
      <c r="V35" s="20"/>
      <c r="W35" s="20">
        <v>53105473</v>
      </c>
      <c r="X35" s="20"/>
      <c r="Y35" s="20">
        <v>53105473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51384782</v>
      </c>
      <c r="D37" s="29">
        <f t="shared" ref="D37:Y37" si="3">SUM(D29:D36)</f>
        <v>0</v>
      </c>
      <c r="E37" s="30">
        <f t="shared" si="3"/>
        <v>14198639</v>
      </c>
      <c r="F37" s="31">
        <f t="shared" si="3"/>
        <v>14198639</v>
      </c>
      <c r="G37" s="31">
        <f t="shared" si="3"/>
        <v>155399724</v>
      </c>
      <c r="H37" s="31">
        <f t="shared" si="3"/>
        <v>-31647219</v>
      </c>
      <c r="I37" s="31">
        <f t="shared" si="3"/>
        <v>-58198329</v>
      </c>
      <c r="J37" s="31">
        <f t="shared" si="3"/>
        <v>65554176</v>
      </c>
      <c r="K37" s="31">
        <f t="shared" si="3"/>
        <v>38150641</v>
      </c>
      <c r="L37" s="31">
        <f t="shared" si="3"/>
        <v>-49473390</v>
      </c>
      <c r="M37" s="31">
        <f t="shared" si="3"/>
        <v>14010488</v>
      </c>
      <c r="N37" s="31">
        <f t="shared" si="3"/>
        <v>2687739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68241915</v>
      </c>
      <c r="X37" s="31">
        <f t="shared" si="3"/>
        <v>14198639</v>
      </c>
      <c r="Y37" s="31">
        <f t="shared" si="3"/>
        <v>54043276</v>
      </c>
      <c r="Z37" s="32">
        <f>+IF(X37&lt;&gt;0,+(Y37/X37)*100,0)</f>
        <v>380.62293153590281</v>
      </c>
      <c r="AA37" s="33">
        <f>SUM(AA29:AA36)</f>
        <v>14198639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51384782</v>
      </c>
      <c r="D44" s="29">
        <f>+D37+D43</f>
        <v>0</v>
      </c>
      <c r="E44" s="30">
        <f t="shared" si="5"/>
        <v>14198639</v>
      </c>
      <c r="F44" s="31">
        <f t="shared" si="5"/>
        <v>14198639</v>
      </c>
      <c r="G44" s="31">
        <f t="shared" si="5"/>
        <v>155399724</v>
      </c>
      <c r="H44" s="31">
        <f t="shared" si="5"/>
        <v>-31647219</v>
      </c>
      <c r="I44" s="31">
        <f t="shared" si="5"/>
        <v>-58198329</v>
      </c>
      <c r="J44" s="31">
        <f t="shared" si="5"/>
        <v>65554176</v>
      </c>
      <c r="K44" s="31">
        <f t="shared" si="5"/>
        <v>38150641</v>
      </c>
      <c r="L44" s="31">
        <f t="shared" si="5"/>
        <v>-49473390</v>
      </c>
      <c r="M44" s="31">
        <f t="shared" si="5"/>
        <v>14010488</v>
      </c>
      <c r="N44" s="31">
        <f t="shared" si="5"/>
        <v>2687739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68241915</v>
      </c>
      <c r="X44" s="31">
        <f t="shared" si="5"/>
        <v>14198639</v>
      </c>
      <c r="Y44" s="31">
        <f t="shared" si="5"/>
        <v>54043276</v>
      </c>
      <c r="Z44" s="32">
        <f>+IF(X44&lt;&gt;0,+(Y44/X44)*100,0)</f>
        <v>380.62293153590281</v>
      </c>
      <c r="AA44" s="33">
        <f>+AA37+AA43</f>
        <v>14198639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4189507111</v>
      </c>
      <c r="D45" s="42">
        <f t="shared" si="6"/>
        <v>0</v>
      </c>
      <c r="E45" s="43">
        <f t="shared" si="6"/>
        <v>1982251950</v>
      </c>
      <c r="F45" s="44">
        <f t="shared" si="6"/>
        <v>1982251950</v>
      </c>
      <c r="G45" s="44">
        <f t="shared" si="6"/>
        <v>5206000500</v>
      </c>
      <c r="H45" s="44">
        <f t="shared" si="6"/>
        <v>8940607</v>
      </c>
      <c r="I45" s="44">
        <f t="shared" si="6"/>
        <v>39373665</v>
      </c>
      <c r="J45" s="44">
        <f t="shared" si="6"/>
        <v>5254314772</v>
      </c>
      <c r="K45" s="44">
        <f t="shared" si="6"/>
        <v>75055632</v>
      </c>
      <c r="L45" s="44">
        <f t="shared" si="6"/>
        <v>97054281</v>
      </c>
      <c r="M45" s="44">
        <f t="shared" si="6"/>
        <v>25916710</v>
      </c>
      <c r="N45" s="44">
        <f t="shared" si="6"/>
        <v>198026623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5452341395</v>
      </c>
      <c r="X45" s="44">
        <f t="shared" si="6"/>
        <v>1826422311</v>
      </c>
      <c r="Y45" s="44">
        <f t="shared" si="6"/>
        <v>3625919084</v>
      </c>
      <c r="Z45" s="45">
        <f>+IF(X45&lt;&gt;0,+(Y45/X45)*100,0)</f>
        <v>198.52577698827727</v>
      </c>
      <c r="AA45" s="46">
        <f>+AA26-AA44</f>
        <v>1982251950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295861000</v>
      </c>
      <c r="F47" s="20">
        <v>295861000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140031361</v>
      </c>
      <c r="Y47" s="20">
        <v>-140031361</v>
      </c>
      <c r="Z47" s="47">
        <v>-100</v>
      </c>
      <c r="AA47" s="22">
        <v>295861000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295861000</v>
      </c>
      <c r="F50" s="52">
        <f t="shared" si="7"/>
        <v>295861000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140031361</v>
      </c>
      <c r="Y50" s="52">
        <f t="shared" si="7"/>
        <v>-140031361</v>
      </c>
      <c r="Z50" s="53">
        <f>+IF(X50&lt;&gt;0,+(Y50/X50)*100,0)</f>
        <v>-100</v>
      </c>
      <c r="AA50" s="54">
        <f>SUM(AA47:AA49)</f>
        <v>295861000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56785211</v>
      </c>
      <c r="D6" s="18"/>
      <c r="E6" s="19">
        <v>-140369976</v>
      </c>
      <c r="F6" s="20">
        <v>-140369976</v>
      </c>
      <c r="G6" s="20">
        <v>59329681</v>
      </c>
      <c r="H6" s="20">
        <v>-840976</v>
      </c>
      <c r="I6" s="20">
        <v>4283598</v>
      </c>
      <c r="J6" s="20">
        <v>62772303</v>
      </c>
      <c r="K6" s="20">
        <v>-1529446</v>
      </c>
      <c r="L6" s="20">
        <v>2849341</v>
      </c>
      <c r="M6" s="20">
        <v>-11926587</v>
      </c>
      <c r="N6" s="20">
        <v>-10606692</v>
      </c>
      <c r="O6" s="20"/>
      <c r="P6" s="20"/>
      <c r="Q6" s="20"/>
      <c r="R6" s="20"/>
      <c r="S6" s="20"/>
      <c r="T6" s="20"/>
      <c r="U6" s="20"/>
      <c r="V6" s="20"/>
      <c r="W6" s="20">
        <v>52165611</v>
      </c>
      <c r="X6" s="20">
        <v>-70184994</v>
      </c>
      <c r="Y6" s="20">
        <v>122350605</v>
      </c>
      <c r="Z6" s="21">
        <v>-174.32587512937593</v>
      </c>
      <c r="AA6" s="22">
        <v>-140369976</v>
      </c>
    </row>
    <row r="7" spans="1:27" x14ac:dyDescent="0.25">
      <c r="A7" s="23" t="s">
        <v>35</v>
      </c>
      <c r="B7" s="17" t="s">
        <v>32</v>
      </c>
      <c r="C7" s="18">
        <v>168424822</v>
      </c>
      <c r="D7" s="18"/>
      <c r="E7" s="19">
        <v>13091761</v>
      </c>
      <c r="F7" s="20">
        <v>13091761</v>
      </c>
      <c r="G7" s="20">
        <v>108910707</v>
      </c>
      <c r="H7" s="20">
        <v>-36735502</v>
      </c>
      <c r="I7" s="20">
        <v>-2591664</v>
      </c>
      <c r="J7" s="20">
        <v>69583541</v>
      </c>
      <c r="K7" s="20">
        <v>1217753</v>
      </c>
      <c r="L7" s="20">
        <v>524447</v>
      </c>
      <c r="M7" s="20">
        <v>1214191</v>
      </c>
      <c r="N7" s="20">
        <v>2956391</v>
      </c>
      <c r="O7" s="20"/>
      <c r="P7" s="20"/>
      <c r="Q7" s="20"/>
      <c r="R7" s="20"/>
      <c r="S7" s="20"/>
      <c r="T7" s="20"/>
      <c r="U7" s="20"/>
      <c r="V7" s="20"/>
      <c r="W7" s="20">
        <v>72539932</v>
      </c>
      <c r="X7" s="20">
        <v>6545874</v>
      </c>
      <c r="Y7" s="20">
        <v>65994058</v>
      </c>
      <c r="Z7" s="21">
        <v>1008.1779453744451</v>
      </c>
      <c r="AA7" s="22">
        <v>13091761</v>
      </c>
    </row>
    <row r="8" spans="1:27" x14ac:dyDescent="0.25">
      <c r="A8" s="23" t="s">
        <v>36</v>
      </c>
      <c r="B8" s="17" t="s">
        <v>32</v>
      </c>
      <c r="C8" s="18">
        <v>15043203</v>
      </c>
      <c r="D8" s="18"/>
      <c r="E8" s="19"/>
      <c r="F8" s="20"/>
      <c r="G8" s="20">
        <v>-5595729</v>
      </c>
      <c r="H8" s="20"/>
      <c r="I8" s="20"/>
      <c r="J8" s="20">
        <v>-5595729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-5595729</v>
      </c>
      <c r="X8" s="20"/>
      <c r="Y8" s="20">
        <v>-5595729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5117352</v>
      </c>
      <c r="D10" s="18"/>
      <c r="E10" s="19">
        <v>-1000000</v>
      </c>
      <c r="F10" s="20">
        <v>-1000000</v>
      </c>
      <c r="G10" s="20">
        <v>4457165</v>
      </c>
      <c r="H10" s="20">
        <v>967835</v>
      </c>
      <c r="I10" s="20">
        <v>985884</v>
      </c>
      <c r="J10" s="20">
        <v>6410884</v>
      </c>
      <c r="K10" s="20"/>
      <c r="L10" s="20">
        <v>147500</v>
      </c>
      <c r="M10" s="20">
        <v>386850</v>
      </c>
      <c r="N10" s="20">
        <v>534350</v>
      </c>
      <c r="O10" s="20"/>
      <c r="P10" s="20"/>
      <c r="Q10" s="20"/>
      <c r="R10" s="20"/>
      <c r="S10" s="20"/>
      <c r="T10" s="20"/>
      <c r="U10" s="20"/>
      <c r="V10" s="20"/>
      <c r="W10" s="20">
        <v>6945234</v>
      </c>
      <c r="X10" s="20">
        <v>-499992</v>
      </c>
      <c r="Y10" s="20">
        <v>7445226</v>
      </c>
      <c r="Z10" s="21">
        <v>-1489.0690251044016</v>
      </c>
      <c r="AA10" s="22">
        <v>-1000000</v>
      </c>
    </row>
    <row r="11" spans="1:27" x14ac:dyDescent="0.25">
      <c r="A11" s="23" t="s">
        <v>39</v>
      </c>
      <c r="B11" s="17" t="s">
        <v>32</v>
      </c>
      <c r="C11" s="18">
        <v>27543971</v>
      </c>
      <c r="D11" s="18"/>
      <c r="E11" s="19">
        <v>-6095141</v>
      </c>
      <c r="F11" s="20">
        <v>-6095141</v>
      </c>
      <c r="G11" s="24">
        <v>39446469</v>
      </c>
      <c r="H11" s="24">
        <v>-11368067</v>
      </c>
      <c r="I11" s="24">
        <v>-106573</v>
      </c>
      <c r="J11" s="20">
        <v>27971829</v>
      </c>
      <c r="K11" s="24">
        <v>553183</v>
      </c>
      <c r="L11" s="24">
        <v>760402</v>
      </c>
      <c r="M11" s="20"/>
      <c r="N11" s="24">
        <v>1313585</v>
      </c>
      <c r="O11" s="24"/>
      <c r="P11" s="24"/>
      <c r="Q11" s="20"/>
      <c r="R11" s="24"/>
      <c r="S11" s="24"/>
      <c r="T11" s="20"/>
      <c r="U11" s="24"/>
      <c r="V11" s="24"/>
      <c r="W11" s="24">
        <v>29285414</v>
      </c>
      <c r="X11" s="20">
        <v>-3047568</v>
      </c>
      <c r="Y11" s="24">
        <v>32332982</v>
      </c>
      <c r="Z11" s="25">
        <v>-1060.9437426826898</v>
      </c>
      <c r="AA11" s="26">
        <v>-6095141</v>
      </c>
    </row>
    <row r="12" spans="1:27" x14ac:dyDescent="0.25">
      <c r="A12" s="23" t="s">
        <v>40</v>
      </c>
      <c r="B12" s="17" t="s">
        <v>32</v>
      </c>
      <c r="C12" s="18">
        <v>-837515</v>
      </c>
      <c r="D12" s="18"/>
      <c r="E12" s="19"/>
      <c r="F12" s="20"/>
      <c r="G12" s="20">
        <v>-837515</v>
      </c>
      <c r="H12" s="20"/>
      <c r="I12" s="20"/>
      <c r="J12" s="20">
        <v>-837515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-837515</v>
      </c>
      <c r="X12" s="20"/>
      <c r="Y12" s="20">
        <v>-837515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272077044</v>
      </c>
      <c r="D13" s="29">
        <f>SUM(D6:D12)</f>
        <v>0</v>
      </c>
      <c r="E13" s="30">
        <f t="shared" si="0"/>
        <v>-134373356</v>
      </c>
      <c r="F13" s="31">
        <f t="shared" si="0"/>
        <v>-134373356</v>
      </c>
      <c r="G13" s="31">
        <f t="shared" si="0"/>
        <v>205710778</v>
      </c>
      <c r="H13" s="31">
        <f t="shared" si="0"/>
        <v>-47976710</v>
      </c>
      <c r="I13" s="31">
        <f t="shared" si="0"/>
        <v>2571245</v>
      </c>
      <c r="J13" s="31">
        <f t="shared" si="0"/>
        <v>160305313</v>
      </c>
      <c r="K13" s="31">
        <f t="shared" si="0"/>
        <v>241490</v>
      </c>
      <c r="L13" s="31">
        <f t="shared" si="0"/>
        <v>4281690</v>
      </c>
      <c r="M13" s="31">
        <f t="shared" si="0"/>
        <v>-10325546</v>
      </c>
      <c r="N13" s="31">
        <f t="shared" si="0"/>
        <v>-5802366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154502947</v>
      </c>
      <c r="X13" s="31">
        <f t="shared" si="0"/>
        <v>-67186680</v>
      </c>
      <c r="Y13" s="31">
        <f t="shared" si="0"/>
        <v>221689627</v>
      </c>
      <c r="Z13" s="32">
        <f>+IF(X13&lt;&gt;0,+(Y13/X13)*100,0)</f>
        <v>-329.96068119454634</v>
      </c>
      <c r="AA13" s="33">
        <f>SUM(AA6:AA12)</f>
        <v>-134373356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203537882</v>
      </c>
      <c r="D17" s="18"/>
      <c r="E17" s="19">
        <v>31775560</v>
      </c>
      <c r="F17" s="20">
        <v>31775560</v>
      </c>
      <c r="G17" s="24">
        <v>204067493</v>
      </c>
      <c r="H17" s="24">
        <v>-30050922</v>
      </c>
      <c r="I17" s="24"/>
      <c r="J17" s="20">
        <v>174016571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174016571</v>
      </c>
      <c r="X17" s="20">
        <v>15887778</v>
      </c>
      <c r="Y17" s="24">
        <v>158128793</v>
      </c>
      <c r="Z17" s="25">
        <v>995.28576620343006</v>
      </c>
      <c r="AA17" s="26">
        <v>31775560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203537882</v>
      </c>
      <c r="D25" s="29">
        <f t="shared" ref="D25:Y25" si="1">SUM(D15:D24)</f>
        <v>0</v>
      </c>
      <c r="E25" s="35">
        <f t="shared" si="1"/>
        <v>31775560</v>
      </c>
      <c r="F25" s="36">
        <f t="shared" si="1"/>
        <v>31775560</v>
      </c>
      <c r="G25" s="36">
        <f t="shared" si="1"/>
        <v>204067493</v>
      </c>
      <c r="H25" s="36">
        <f t="shared" si="1"/>
        <v>-30050922</v>
      </c>
      <c r="I25" s="36">
        <f t="shared" si="1"/>
        <v>0</v>
      </c>
      <c r="J25" s="36">
        <f t="shared" si="1"/>
        <v>174016571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174016571</v>
      </c>
      <c r="X25" s="36">
        <f t="shared" si="1"/>
        <v>15887778</v>
      </c>
      <c r="Y25" s="36">
        <f t="shared" si="1"/>
        <v>158128793</v>
      </c>
      <c r="Z25" s="37">
        <f>+IF(X25&lt;&gt;0,+(Y25/X25)*100,0)</f>
        <v>995.28576620343006</v>
      </c>
      <c r="AA25" s="38">
        <f>SUM(AA15:AA24)</f>
        <v>31775560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475614926</v>
      </c>
      <c r="D26" s="29">
        <f>+D13+D25</f>
        <v>0</v>
      </c>
      <c r="E26" s="30">
        <f t="shared" si="2"/>
        <v>-102597796</v>
      </c>
      <c r="F26" s="31">
        <f t="shared" si="2"/>
        <v>-102597796</v>
      </c>
      <c r="G26" s="31">
        <f t="shared" si="2"/>
        <v>409778271</v>
      </c>
      <c r="H26" s="31">
        <f t="shared" si="2"/>
        <v>-78027632</v>
      </c>
      <c r="I26" s="31">
        <f t="shared" si="2"/>
        <v>2571245</v>
      </c>
      <c r="J26" s="31">
        <f t="shared" si="2"/>
        <v>334321884</v>
      </c>
      <c r="K26" s="31">
        <f t="shared" si="2"/>
        <v>241490</v>
      </c>
      <c r="L26" s="31">
        <f t="shared" si="2"/>
        <v>4281690</v>
      </c>
      <c r="M26" s="31">
        <f t="shared" si="2"/>
        <v>-10325546</v>
      </c>
      <c r="N26" s="31">
        <f t="shared" si="2"/>
        <v>-5802366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328519518</v>
      </c>
      <c r="X26" s="31">
        <f t="shared" si="2"/>
        <v>-51298902</v>
      </c>
      <c r="Y26" s="31">
        <f t="shared" si="2"/>
        <v>379818420</v>
      </c>
      <c r="Z26" s="32">
        <f>+IF(X26&lt;&gt;0,+(Y26/X26)*100,0)</f>
        <v>-740.402630839935</v>
      </c>
      <c r="AA26" s="33">
        <f>+AA13+AA25</f>
        <v>-102597796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-154338</v>
      </c>
      <c r="D31" s="18"/>
      <c r="E31" s="19"/>
      <c r="F31" s="20"/>
      <c r="G31" s="20">
        <v>-157720</v>
      </c>
      <c r="H31" s="20">
        <v>-253</v>
      </c>
      <c r="I31" s="20">
        <v>-1313</v>
      </c>
      <c r="J31" s="20">
        <v>-159286</v>
      </c>
      <c r="K31" s="20">
        <v>-360</v>
      </c>
      <c r="L31" s="20">
        <v>-127</v>
      </c>
      <c r="M31" s="20"/>
      <c r="N31" s="20">
        <v>-487</v>
      </c>
      <c r="O31" s="20"/>
      <c r="P31" s="20"/>
      <c r="Q31" s="20"/>
      <c r="R31" s="20"/>
      <c r="S31" s="20"/>
      <c r="T31" s="20"/>
      <c r="U31" s="20"/>
      <c r="V31" s="20"/>
      <c r="W31" s="20">
        <v>-159773</v>
      </c>
      <c r="X31" s="20"/>
      <c r="Y31" s="20">
        <v>-159773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177073762</v>
      </c>
      <c r="D32" s="18"/>
      <c r="E32" s="19">
        <v>-78633440</v>
      </c>
      <c r="F32" s="20">
        <v>-78633440</v>
      </c>
      <c r="G32" s="20">
        <v>176454282</v>
      </c>
      <c r="H32" s="20">
        <v>2363948</v>
      </c>
      <c r="I32" s="20">
        <v>473285</v>
      </c>
      <c r="J32" s="20">
        <v>179291515</v>
      </c>
      <c r="K32" s="20">
        <v>1739234</v>
      </c>
      <c r="L32" s="20">
        <v>8698764</v>
      </c>
      <c r="M32" s="20">
        <v>-12228347</v>
      </c>
      <c r="N32" s="20">
        <v>-1790349</v>
      </c>
      <c r="O32" s="20"/>
      <c r="P32" s="20"/>
      <c r="Q32" s="20"/>
      <c r="R32" s="20"/>
      <c r="S32" s="20"/>
      <c r="T32" s="20"/>
      <c r="U32" s="20"/>
      <c r="V32" s="20"/>
      <c r="W32" s="20">
        <v>177501166</v>
      </c>
      <c r="X32" s="20">
        <v>-39316722</v>
      </c>
      <c r="Y32" s="20">
        <v>216817888</v>
      </c>
      <c r="Z32" s="21">
        <v>-551.46481438610272</v>
      </c>
      <c r="AA32" s="22">
        <v>-78633440</v>
      </c>
    </row>
    <row r="33" spans="1:27" x14ac:dyDescent="0.25">
      <c r="A33" s="23" t="s">
        <v>60</v>
      </c>
      <c r="B33" s="17" t="s">
        <v>32</v>
      </c>
      <c r="C33" s="18">
        <v>82088224</v>
      </c>
      <c r="D33" s="18"/>
      <c r="E33" s="19"/>
      <c r="F33" s="20"/>
      <c r="G33" s="20">
        <v>82088223</v>
      </c>
      <c r="H33" s="20"/>
      <c r="I33" s="20"/>
      <c r="J33" s="20">
        <v>82088223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82088223</v>
      </c>
      <c r="X33" s="20"/>
      <c r="Y33" s="20">
        <v>82088223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17817975</v>
      </c>
      <c r="D35" s="18"/>
      <c r="E35" s="19">
        <v>133309592</v>
      </c>
      <c r="F35" s="20">
        <v>133309592</v>
      </c>
      <c r="G35" s="20">
        <v>18391775</v>
      </c>
      <c r="H35" s="20">
        <v>23892</v>
      </c>
      <c r="I35" s="20">
        <v>94611</v>
      </c>
      <c r="J35" s="20">
        <v>18510278</v>
      </c>
      <c r="K35" s="20">
        <v>-423885</v>
      </c>
      <c r="L35" s="20">
        <v>221369</v>
      </c>
      <c r="M35" s="20">
        <v>-3847096</v>
      </c>
      <c r="N35" s="20">
        <v>-4049612</v>
      </c>
      <c r="O35" s="20"/>
      <c r="P35" s="20"/>
      <c r="Q35" s="20"/>
      <c r="R35" s="20"/>
      <c r="S35" s="20"/>
      <c r="T35" s="20"/>
      <c r="U35" s="20"/>
      <c r="V35" s="20"/>
      <c r="W35" s="20">
        <v>14460666</v>
      </c>
      <c r="X35" s="20">
        <v>131715771</v>
      </c>
      <c r="Y35" s="20">
        <v>-117255105</v>
      </c>
      <c r="Z35" s="21">
        <v>-89.021310136050445</v>
      </c>
      <c r="AA35" s="22">
        <v>133309592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276825623</v>
      </c>
      <c r="D37" s="29">
        <f t="shared" ref="D37:Y37" si="3">SUM(D29:D36)</f>
        <v>0</v>
      </c>
      <c r="E37" s="30">
        <f t="shared" si="3"/>
        <v>54676152</v>
      </c>
      <c r="F37" s="31">
        <f t="shared" si="3"/>
        <v>54676152</v>
      </c>
      <c r="G37" s="31">
        <f t="shared" si="3"/>
        <v>276776560</v>
      </c>
      <c r="H37" s="31">
        <f t="shared" si="3"/>
        <v>2387587</v>
      </c>
      <c r="I37" s="31">
        <f t="shared" si="3"/>
        <v>566583</v>
      </c>
      <c r="J37" s="31">
        <f t="shared" si="3"/>
        <v>279730730</v>
      </c>
      <c r="K37" s="31">
        <f t="shared" si="3"/>
        <v>1314989</v>
      </c>
      <c r="L37" s="31">
        <f t="shared" si="3"/>
        <v>8920006</v>
      </c>
      <c r="M37" s="31">
        <f t="shared" si="3"/>
        <v>-16075443</v>
      </c>
      <c r="N37" s="31">
        <f t="shared" si="3"/>
        <v>-5840448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273890282</v>
      </c>
      <c r="X37" s="31">
        <f t="shared" si="3"/>
        <v>92399049</v>
      </c>
      <c r="Y37" s="31">
        <f t="shared" si="3"/>
        <v>181491233</v>
      </c>
      <c r="Z37" s="32">
        <f>+IF(X37&lt;&gt;0,+(Y37/X37)*100,0)</f>
        <v>196.42110494016015</v>
      </c>
      <c r="AA37" s="33">
        <f>SUM(AA29:AA36)</f>
        <v>54676152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276825623</v>
      </c>
      <c r="D44" s="29">
        <f>+D37+D43</f>
        <v>0</v>
      </c>
      <c r="E44" s="30">
        <f t="shared" si="5"/>
        <v>54676152</v>
      </c>
      <c r="F44" s="31">
        <f t="shared" si="5"/>
        <v>54676152</v>
      </c>
      <c r="G44" s="31">
        <f t="shared" si="5"/>
        <v>276776560</v>
      </c>
      <c r="H44" s="31">
        <f t="shared" si="5"/>
        <v>2387587</v>
      </c>
      <c r="I44" s="31">
        <f t="shared" si="5"/>
        <v>566583</v>
      </c>
      <c r="J44" s="31">
        <f t="shared" si="5"/>
        <v>279730730</v>
      </c>
      <c r="K44" s="31">
        <f t="shared" si="5"/>
        <v>1314989</v>
      </c>
      <c r="L44" s="31">
        <f t="shared" si="5"/>
        <v>8920006</v>
      </c>
      <c r="M44" s="31">
        <f t="shared" si="5"/>
        <v>-16075443</v>
      </c>
      <c r="N44" s="31">
        <f t="shared" si="5"/>
        <v>-5840448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273890282</v>
      </c>
      <c r="X44" s="31">
        <f t="shared" si="5"/>
        <v>92399049</v>
      </c>
      <c r="Y44" s="31">
        <f t="shared" si="5"/>
        <v>181491233</v>
      </c>
      <c r="Z44" s="32">
        <f>+IF(X44&lt;&gt;0,+(Y44/X44)*100,0)</f>
        <v>196.42110494016015</v>
      </c>
      <c r="AA44" s="33">
        <f>+AA37+AA43</f>
        <v>54676152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198789303</v>
      </c>
      <c r="D45" s="42">
        <f t="shared" si="6"/>
        <v>0</v>
      </c>
      <c r="E45" s="43">
        <f t="shared" si="6"/>
        <v>-157273948</v>
      </c>
      <c r="F45" s="44">
        <f t="shared" si="6"/>
        <v>-157273948</v>
      </c>
      <c r="G45" s="44">
        <f t="shared" si="6"/>
        <v>133001711</v>
      </c>
      <c r="H45" s="44">
        <f t="shared" si="6"/>
        <v>-80415219</v>
      </c>
      <c r="I45" s="44">
        <f t="shared" si="6"/>
        <v>2004662</v>
      </c>
      <c r="J45" s="44">
        <f t="shared" si="6"/>
        <v>54591154</v>
      </c>
      <c r="K45" s="44">
        <f t="shared" si="6"/>
        <v>-1073499</v>
      </c>
      <c r="L45" s="44">
        <f t="shared" si="6"/>
        <v>-4638316</v>
      </c>
      <c r="M45" s="44">
        <f t="shared" si="6"/>
        <v>5749897</v>
      </c>
      <c r="N45" s="44">
        <f t="shared" si="6"/>
        <v>38082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54629236</v>
      </c>
      <c r="X45" s="44">
        <f t="shared" si="6"/>
        <v>-143697951</v>
      </c>
      <c r="Y45" s="44">
        <f t="shared" si="6"/>
        <v>198327187</v>
      </c>
      <c r="Z45" s="45">
        <f>+IF(X45&lt;&gt;0,+(Y45/X45)*100,0)</f>
        <v>-138.01671187364391</v>
      </c>
      <c r="AA45" s="46">
        <f>+AA26-AA44</f>
        <v>-157273948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-96536501</v>
      </c>
      <c r="D47" s="18"/>
      <c r="E47" s="19">
        <v>-27151999</v>
      </c>
      <c r="F47" s="20">
        <v>-27151999</v>
      </c>
      <c r="G47" s="20">
        <v>-93708091</v>
      </c>
      <c r="H47" s="20">
        <v>-1973108</v>
      </c>
      <c r="I47" s="20">
        <v>1019171</v>
      </c>
      <c r="J47" s="20">
        <v>-94662028</v>
      </c>
      <c r="K47" s="20">
        <v>-2552854</v>
      </c>
      <c r="L47" s="20">
        <v>-5380359</v>
      </c>
      <c r="M47" s="20">
        <v>847401</v>
      </c>
      <c r="N47" s="20">
        <v>-7085812</v>
      </c>
      <c r="O47" s="20"/>
      <c r="P47" s="20"/>
      <c r="Q47" s="20"/>
      <c r="R47" s="20"/>
      <c r="S47" s="20"/>
      <c r="T47" s="20"/>
      <c r="U47" s="20"/>
      <c r="V47" s="20"/>
      <c r="W47" s="20">
        <v>-101747840</v>
      </c>
      <c r="X47" s="20">
        <v>-13576002</v>
      </c>
      <c r="Y47" s="20">
        <v>-88171838</v>
      </c>
      <c r="Z47" s="47">
        <v>649.46836336647561</v>
      </c>
      <c r="AA47" s="22">
        <v>-27151999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>
        <v>7896156</v>
      </c>
      <c r="H48" s="20">
        <v>-7896156</v>
      </c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-96536501</v>
      </c>
      <c r="D50" s="50">
        <f t="shared" ref="D50:Y50" si="7">SUM(D47:D49)</f>
        <v>0</v>
      </c>
      <c r="E50" s="51">
        <f t="shared" si="7"/>
        <v>-27151999</v>
      </c>
      <c r="F50" s="52">
        <f t="shared" si="7"/>
        <v>-27151999</v>
      </c>
      <c r="G50" s="52">
        <f t="shared" si="7"/>
        <v>-85811935</v>
      </c>
      <c r="H50" s="52">
        <f t="shared" si="7"/>
        <v>-9869264</v>
      </c>
      <c r="I50" s="52">
        <f t="shared" si="7"/>
        <v>1019171</v>
      </c>
      <c r="J50" s="52">
        <f t="shared" si="7"/>
        <v>-94662028</v>
      </c>
      <c r="K50" s="52">
        <f t="shared" si="7"/>
        <v>-2552854</v>
      </c>
      <c r="L50" s="52">
        <f t="shared" si="7"/>
        <v>-5380359</v>
      </c>
      <c r="M50" s="52">
        <f t="shared" si="7"/>
        <v>847401</v>
      </c>
      <c r="N50" s="52">
        <f t="shared" si="7"/>
        <v>-7085812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-101747840</v>
      </c>
      <c r="X50" s="52">
        <f t="shared" si="7"/>
        <v>-13576002</v>
      </c>
      <c r="Y50" s="52">
        <f t="shared" si="7"/>
        <v>-88171838</v>
      </c>
      <c r="Z50" s="53">
        <f>+IF(X50&lt;&gt;0,+(Y50/X50)*100,0)</f>
        <v>649.46836336647561</v>
      </c>
      <c r="AA50" s="54">
        <f>SUM(AA47:AA49)</f>
        <v>-27151999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18292196</v>
      </c>
      <c r="D6" s="18"/>
      <c r="E6" s="19">
        <v>-43989703</v>
      </c>
      <c r="F6" s="20">
        <v>-43989703</v>
      </c>
      <c r="G6" s="20">
        <v>-17487342</v>
      </c>
      <c r="H6" s="20">
        <v>-30759447</v>
      </c>
      <c r="I6" s="20">
        <v>-15209606</v>
      </c>
      <c r="J6" s="20">
        <v>-63456395</v>
      </c>
      <c r="K6" s="20">
        <v>2789445</v>
      </c>
      <c r="L6" s="20">
        <v>3875846</v>
      </c>
      <c r="M6" s="20">
        <v>-5549845</v>
      </c>
      <c r="N6" s="20">
        <v>1115446</v>
      </c>
      <c r="O6" s="20"/>
      <c r="P6" s="20"/>
      <c r="Q6" s="20"/>
      <c r="R6" s="20"/>
      <c r="S6" s="20"/>
      <c r="T6" s="20"/>
      <c r="U6" s="20"/>
      <c r="V6" s="20"/>
      <c r="W6" s="20">
        <v>-62340949</v>
      </c>
      <c r="X6" s="20">
        <v>-21994848</v>
      </c>
      <c r="Y6" s="20">
        <v>-40346101</v>
      </c>
      <c r="Z6" s="21">
        <v>183.43432516560242</v>
      </c>
      <c r="AA6" s="22">
        <v>-43989703</v>
      </c>
    </row>
    <row r="7" spans="1:27" x14ac:dyDescent="0.25">
      <c r="A7" s="23" t="s">
        <v>35</v>
      </c>
      <c r="B7" s="17" t="s">
        <v>32</v>
      </c>
      <c r="C7" s="18">
        <v>2195700</v>
      </c>
      <c r="D7" s="18"/>
      <c r="E7" s="19">
        <v>-1</v>
      </c>
      <c r="F7" s="20">
        <v>-1</v>
      </c>
      <c r="G7" s="20">
        <v>4670552</v>
      </c>
      <c r="H7" s="20">
        <v>130590</v>
      </c>
      <c r="I7" s="20">
        <v>1069806</v>
      </c>
      <c r="J7" s="20">
        <v>5870948</v>
      </c>
      <c r="K7" s="20">
        <v>746636</v>
      </c>
      <c r="L7" s="20">
        <v>1983110</v>
      </c>
      <c r="M7" s="20">
        <v>-1109027</v>
      </c>
      <c r="N7" s="20">
        <v>1620719</v>
      </c>
      <c r="O7" s="20"/>
      <c r="P7" s="20"/>
      <c r="Q7" s="20"/>
      <c r="R7" s="20"/>
      <c r="S7" s="20"/>
      <c r="T7" s="20"/>
      <c r="U7" s="20"/>
      <c r="V7" s="20"/>
      <c r="W7" s="20">
        <v>7491667</v>
      </c>
      <c r="X7" s="20"/>
      <c r="Y7" s="20">
        <v>7491667</v>
      </c>
      <c r="Z7" s="21"/>
      <c r="AA7" s="22">
        <v>-1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2519352</v>
      </c>
      <c r="D10" s="18"/>
      <c r="E10" s="19"/>
      <c r="F10" s="20"/>
      <c r="G10" s="20">
        <v>30197</v>
      </c>
      <c r="H10" s="20">
        <v>584065</v>
      </c>
      <c r="I10" s="20">
        <v>721523</v>
      </c>
      <c r="J10" s="20">
        <v>1335785</v>
      </c>
      <c r="K10" s="20">
        <v>908409</v>
      </c>
      <c r="L10" s="20">
        <v>292241</v>
      </c>
      <c r="M10" s="20">
        <v>385642</v>
      </c>
      <c r="N10" s="20">
        <v>1586292</v>
      </c>
      <c r="O10" s="20"/>
      <c r="P10" s="20"/>
      <c r="Q10" s="20"/>
      <c r="R10" s="20"/>
      <c r="S10" s="20"/>
      <c r="T10" s="20"/>
      <c r="U10" s="20"/>
      <c r="V10" s="20"/>
      <c r="W10" s="20">
        <v>2922077</v>
      </c>
      <c r="X10" s="20"/>
      <c r="Y10" s="20">
        <v>2922077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570575</v>
      </c>
      <c r="D11" s="18"/>
      <c r="E11" s="19">
        <v>17811929</v>
      </c>
      <c r="F11" s="20">
        <v>17811929</v>
      </c>
      <c r="G11" s="24">
        <v>107846</v>
      </c>
      <c r="H11" s="24">
        <v>908772</v>
      </c>
      <c r="I11" s="24">
        <v>3477547</v>
      </c>
      <c r="J11" s="20">
        <v>4494165</v>
      </c>
      <c r="K11" s="24">
        <v>795077</v>
      </c>
      <c r="L11" s="24">
        <v>1446375</v>
      </c>
      <c r="M11" s="20">
        <v>3114278</v>
      </c>
      <c r="N11" s="24">
        <v>5355730</v>
      </c>
      <c r="O11" s="24"/>
      <c r="P11" s="24"/>
      <c r="Q11" s="20"/>
      <c r="R11" s="24"/>
      <c r="S11" s="24"/>
      <c r="T11" s="20"/>
      <c r="U11" s="24"/>
      <c r="V11" s="24"/>
      <c r="W11" s="24">
        <v>9849895</v>
      </c>
      <c r="X11" s="20">
        <v>8905968</v>
      </c>
      <c r="Y11" s="24">
        <v>943927</v>
      </c>
      <c r="Z11" s="25">
        <v>10.598814188418373</v>
      </c>
      <c r="AA11" s="26">
        <v>17811929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23577823</v>
      </c>
      <c r="D13" s="29">
        <f>SUM(D6:D12)</f>
        <v>0</v>
      </c>
      <c r="E13" s="30">
        <f t="shared" si="0"/>
        <v>-26177775</v>
      </c>
      <c r="F13" s="31">
        <f t="shared" si="0"/>
        <v>-26177775</v>
      </c>
      <c r="G13" s="31">
        <f t="shared" si="0"/>
        <v>-12678747</v>
      </c>
      <c r="H13" s="31">
        <f t="shared" si="0"/>
        <v>-29136020</v>
      </c>
      <c r="I13" s="31">
        <f t="shared" si="0"/>
        <v>-9940730</v>
      </c>
      <c r="J13" s="31">
        <f t="shared" si="0"/>
        <v>-51755497</v>
      </c>
      <c r="K13" s="31">
        <f t="shared" si="0"/>
        <v>5239567</v>
      </c>
      <c r="L13" s="31">
        <f t="shared" si="0"/>
        <v>7597572</v>
      </c>
      <c r="M13" s="31">
        <f t="shared" si="0"/>
        <v>-3158952</v>
      </c>
      <c r="N13" s="31">
        <f t="shared" si="0"/>
        <v>9678187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-42077310</v>
      </c>
      <c r="X13" s="31">
        <f t="shared" si="0"/>
        <v>-13088880</v>
      </c>
      <c r="Y13" s="31">
        <f t="shared" si="0"/>
        <v>-28988430</v>
      </c>
      <c r="Z13" s="32">
        <f>+IF(X13&lt;&gt;0,+(Y13/X13)*100,0)</f>
        <v>221.47372426059371</v>
      </c>
      <c r="AA13" s="33">
        <f>SUM(AA6:AA12)</f>
        <v>-26177775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90563370</v>
      </c>
      <c r="D17" s="18"/>
      <c r="E17" s="19">
        <v>44612357</v>
      </c>
      <c r="F17" s="20">
        <v>44612357</v>
      </c>
      <c r="G17" s="24"/>
      <c r="H17" s="24"/>
      <c r="I17" s="24">
        <v>12422864</v>
      </c>
      <c r="J17" s="20">
        <v>12422864</v>
      </c>
      <c r="K17" s="24">
        <v>92723662</v>
      </c>
      <c r="L17" s="24">
        <v>3074410</v>
      </c>
      <c r="M17" s="20">
        <v>13282840</v>
      </c>
      <c r="N17" s="24">
        <v>109080912</v>
      </c>
      <c r="O17" s="24"/>
      <c r="P17" s="24"/>
      <c r="Q17" s="20"/>
      <c r="R17" s="24"/>
      <c r="S17" s="24"/>
      <c r="T17" s="20"/>
      <c r="U17" s="24"/>
      <c r="V17" s="24"/>
      <c r="W17" s="24">
        <v>121503776</v>
      </c>
      <c r="X17" s="20">
        <v>22306170</v>
      </c>
      <c r="Y17" s="24">
        <v>99197606</v>
      </c>
      <c r="Z17" s="25">
        <v>444.70927102232258</v>
      </c>
      <c r="AA17" s="26">
        <v>44612357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90563370</v>
      </c>
      <c r="D25" s="29">
        <f t="shared" ref="D25:Y25" si="1">SUM(D15:D24)</f>
        <v>0</v>
      </c>
      <c r="E25" s="35">
        <f t="shared" si="1"/>
        <v>44612357</v>
      </c>
      <c r="F25" s="36">
        <f t="shared" si="1"/>
        <v>44612357</v>
      </c>
      <c r="G25" s="36">
        <f t="shared" si="1"/>
        <v>0</v>
      </c>
      <c r="H25" s="36">
        <f t="shared" si="1"/>
        <v>0</v>
      </c>
      <c r="I25" s="36">
        <f t="shared" si="1"/>
        <v>12422864</v>
      </c>
      <c r="J25" s="36">
        <f t="shared" si="1"/>
        <v>12422864</v>
      </c>
      <c r="K25" s="36">
        <f t="shared" si="1"/>
        <v>92723662</v>
      </c>
      <c r="L25" s="36">
        <f t="shared" si="1"/>
        <v>3074410</v>
      </c>
      <c r="M25" s="36">
        <f t="shared" si="1"/>
        <v>13282840</v>
      </c>
      <c r="N25" s="36">
        <f t="shared" si="1"/>
        <v>109080912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121503776</v>
      </c>
      <c r="X25" s="36">
        <f t="shared" si="1"/>
        <v>22306170</v>
      </c>
      <c r="Y25" s="36">
        <f t="shared" si="1"/>
        <v>99197606</v>
      </c>
      <c r="Z25" s="37">
        <f>+IF(X25&lt;&gt;0,+(Y25/X25)*100,0)</f>
        <v>444.70927102232258</v>
      </c>
      <c r="AA25" s="38">
        <f>SUM(AA15:AA24)</f>
        <v>44612357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114141193</v>
      </c>
      <c r="D26" s="29">
        <f>+D13+D25</f>
        <v>0</v>
      </c>
      <c r="E26" s="30">
        <f t="shared" si="2"/>
        <v>18434582</v>
      </c>
      <c r="F26" s="31">
        <f t="shared" si="2"/>
        <v>18434582</v>
      </c>
      <c r="G26" s="31">
        <f t="shared" si="2"/>
        <v>-12678747</v>
      </c>
      <c r="H26" s="31">
        <f t="shared" si="2"/>
        <v>-29136020</v>
      </c>
      <c r="I26" s="31">
        <f t="shared" si="2"/>
        <v>2482134</v>
      </c>
      <c r="J26" s="31">
        <f t="shared" si="2"/>
        <v>-39332633</v>
      </c>
      <c r="K26" s="31">
        <f t="shared" si="2"/>
        <v>97963229</v>
      </c>
      <c r="L26" s="31">
        <f t="shared" si="2"/>
        <v>10671982</v>
      </c>
      <c r="M26" s="31">
        <f t="shared" si="2"/>
        <v>10123888</v>
      </c>
      <c r="N26" s="31">
        <f t="shared" si="2"/>
        <v>118759099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79426466</v>
      </c>
      <c r="X26" s="31">
        <f t="shared" si="2"/>
        <v>9217290</v>
      </c>
      <c r="Y26" s="31">
        <f t="shared" si="2"/>
        <v>70209176</v>
      </c>
      <c r="Z26" s="32">
        <f>+IF(X26&lt;&gt;0,+(Y26/X26)*100,0)</f>
        <v>761.71169617100031</v>
      </c>
      <c r="AA26" s="33">
        <f>+AA13+AA25</f>
        <v>18434582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11151978</v>
      </c>
      <c r="D32" s="18"/>
      <c r="E32" s="19"/>
      <c r="F32" s="20"/>
      <c r="G32" s="20">
        <v>4355206</v>
      </c>
      <c r="H32" s="20">
        <v>-2389617</v>
      </c>
      <c r="I32" s="20">
        <v>21174586</v>
      </c>
      <c r="J32" s="20">
        <v>23140175</v>
      </c>
      <c r="K32" s="20">
        <v>22841943</v>
      </c>
      <c r="L32" s="20">
        <v>-17011681</v>
      </c>
      <c r="M32" s="20">
        <v>8484220</v>
      </c>
      <c r="N32" s="20">
        <v>14314482</v>
      </c>
      <c r="O32" s="20"/>
      <c r="P32" s="20"/>
      <c r="Q32" s="20"/>
      <c r="R32" s="20"/>
      <c r="S32" s="20"/>
      <c r="T32" s="20"/>
      <c r="U32" s="20"/>
      <c r="V32" s="20"/>
      <c r="W32" s="20">
        <v>37454657</v>
      </c>
      <c r="X32" s="20"/>
      <c r="Y32" s="20">
        <v>37454657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12351303</v>
      </c>
      <c r="J33" s="20">
        <v>12351303</v>
      </c>
      <c r="K33" s="20">
        <v>1536999</v>
      </c>
      <c r="L33" s="20">
        <v>9110314</v>
      </c>
      <c r="M33" s="20">
        <v>-2350234</v>
      </c>
      <c r="N33" s="20">
        <v>8297079</v>
      </c>
      <c r="O33" s="20"/>
      <c r="P33" s="20"/>
      <c r="Q33" s="20"/>
      <c r="R33" s="20"/>
      <c r="S33" s="20"/>
      <c r="T33" s="20"/>
      <c r="U33" s="20"/>
      <c r="V33" s="20"/>
      <c r="W33" s="20">
        <v>20648382</v>
      </c>
      <c r="X33" s="20"/>
      <c r="Y33" s="20">
        <v>20648382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8894835</v>
      </c>
      <c r="F35" s="20">
        <v>8894835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4447422</v>
      </c>
      <c r="Y35" s="20">
        <v>-4447422</v>
      </c>
      <c r="Z35" s="21">
        <v>-100</v>
      </c>
      <c r="AA35" s="22">
        <v>8894835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11151978</v>
      </c>
      <c r="D37" s="29">
        <f t="shared" ref="D37:Y37" si="3">SUM(D29:D36)</f>
        <v>0</v>
      </c>
      <c r="E37" s="30">
        <f t="shared" si="3"/>
        <v>8894835</v>
      </c>
      <c r="F37" s="31">
        <f t="shared" si="3"/>
        <v>8894835</v>
      </c>
      <c r="G37" s="31">
        <f t="shared" si="3"/>
        <v>4355206</v>
      </c>
      <c r="H37" s="31">
        <f t="shared" si="3"/>
        <v>-2389617</v>
      </c>
      <c r="I37" s="31">
        <f t="shared" si="3"/>
        <v>33525889</v>
      </c>
      <c r="J37" s="31">
        <f t="shared" si="3"/>
        <v>35491478</v>
      </c>
      <c r="K37" s="31">
        <f t="shared" si="3"/>
        <v>24378942</v>
      </c>
      <c r="L37" s="31">
        <f t="shared" si="3"/>
        <v>-7901367</v>
      </c>
      <c r="M37" s="31">
        <f t="shared" si="3"/>
        <v>6133986</v>
      </c>
      <c r="N37" s="31">
        <f t="shared" si="3"/>
        <v>22611561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58103039</v>
      </c>
      <c r="X37" s="31">
        <f t="shared" si="3"/>
        <v>4447422</v>
      </c>
      <c r="Y37" s="31">
        <f t="shared" si="3"/>
        <v>53655617</v>
      </c>
      <c r="Z37" s="32">
        <f>+IF(X37&lt;&gt;0,+(Y37/X37)*100,0)</f>
        <v>1206.4431259277846</v>
      </c>
      <c r="AA37" s="33">
        <f>SUM(AA29:AA36)</f>
        <v>8894835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11151978</v>
      </c>
      <c r="D44" s="29">
        <f>+D37+D43</f>
        <v>0</v>
      </c>
      <c r="E44" s="30">
        <f t="shared" si="5"/>
        <v>8894835</v>
      </c>
      <c r="F44" s="31">
        <f t="shared" si="5"/>
        <v>8894835</v>
      </c>
      <c r="G44" s="31">
        <f t="shared" si="5"/>
        <v>4355206</v>
      </c>
      <c r="H44" s="31">
        <f t="shared" si="5"/>
        <v>-2389617</v>
      </c>
      <c r="I44" s="31">
        <f t="shared" si="5"/>
        <v>33525889</v>
      </c>
      <c r="J44" s="31">
        <f t="shared" si="5"/>
        <v>35491478</v>
      </c>
      <c r="K44" s="31">
        <f t="shared" si="5"/>
        <v>24378942</v>
      </c>
      <c r="L44" s="31">
        <f t="shared" si="5"/>
        <v>-7901367</v>
      </c>
      <c r="M44" s="31">
        <f t="shared" si="5"/>
        <v>6133986</v>
      </c>
      <c r="N44" s="31">
        <f t="shared" si="5"/>
        <v>22611561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58103039</v>
      </c>
      <c r="X44" s="31">
        <f t="shared" si="5"/>
        <v>4447422</v>
      </c>
      <c r="Y44" s="31">
        <f t="shared" si="5"/>
        <v>53655617</v>
      </c>
      <c r="Z44" s="32">
        <f>+IF(X44&lt;&gt;0,+(Y44/X44)*100,0)</f>
        <v>1206.4431259277846</v>
      </c>
      <c r="AA44" s="33">
        <f>+AA37+AA43</f>
        <v>8894835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102989215</v>
      </c>
      <c r="D45" s="42">
        <f t="shared" si="6"/>
        <v>0</v>
      </c>
      <c r="E45" s="43">
        <f t="shared" si="6"/>
        <v>9539747</v>
      </c>
      <c r="F45" s="44">
        <f t="shared" si="6"/>
        <v>9539747</v>
      </c>
      <c r="G45" s="44">
        <f t="shared" si="6"/>
        <v>-17033953</v>
      </c>
      <c r="H45" s="44">
        <f t="shared" si="6"/>
        <v>-26746403</v>
      </c>
      <c r="I45" s="44">
        <f t="shared" si="6"/>
        <v>-31043755</v>
      </c>
      <c r="J45" s="44">
        <f t="shared" si="6"/>
        <v>-74824111</v>
      </c>
      <c r="K45" s="44">
        <f t="shared" si="6"/>
        <v>73584287</v>
      </c>
      <c r="L45" s="44">
        <f t="shared" si="6"/>
        <v>18573349</v>
      </c>
      <c r="M45" s="44">
        <f t="shared" si="6"/>
        <v>3989902</v>
      </c>
      <c r="N45" s="44">
        <f t="shared" si="6"/>
        <v>96147538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21323427</v>
      </c>
      <c r="X45" s="44">
        <f t="shared" si="6"/>
        <v>4769868</v>
      </c>
      <c r="Y45" s="44">
        <f t="shared" si="6"/>
        <v>16553559</v>
      </c>
      <c r="Z45" s="45">
        <f>+IF(X45&lt;&gt;0,+(Y45/X45)*100,0)</f>
        <v>347.04438361816301</v>
      </c>
      <c r="AA45" s="46">
        <f>+AA26-AA44</f>
        <v>9539747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-31670994</v>
      </c>
      <c r="D6" s="18"/>
      <c r="E6" s="19">
        <v>26278682</v>
      </c>
      <c r="F6" s="20">
        <v>26278682</v>
      </c>
      <c r="G6" s="20">
        <v>-15999350</v>
      </c>
      <c r="H6" s="20">
        <v>-21888761</v>
      </c>
      <c r="I6" s="20">
        <v>-26230127</v>
      </c>
      <c r="J6" s="20">
        <v>-64118238</v>
      </c>
      <c r="K6" s="20">
        <v>9274364</v>
      </c>
      <c r="L6" s="20">
        <v>-15964982</v>
      </c>
      <c r="M6" s="20">
        <v>-23195800</v>
      </c>
      <c r="N6" s="20">
        <v>-29886418</v>
      </c>
      <c r="O6" s="20"/>
      <c r="P6" s="20"/>
      <c r="Q6" s="20"/>
      <c r="R6" s="20"/>
      <c r="S6" s="20"/>
      <c r="T6" s="20"/>
      <c r="U6" s="20"/>
      <c r="V6" s="20"/>
      <c r="W6" s="20">
        <v>-94004656</v>
      </c>
      <c r="X6" s="20">
        <v>57378253</v>
      </c>
      <c r="Y6" s="20">
        <v>-151382909</v>
      </c>
      <c r="Z6" s="21">
        <v>-263.83324880944008</v>
      </c>
      <c r="AA6" s="22">
        <v>26278682</v>
      </c>
    </row>
    <row r="7" spans="1:27" x14ac:dyDescent="0.25">
      <c r="A7" s="23" t="s">
        <v>35</v>
      </c>
      <c r="B7" s="17" t="s">
        <v>32</v>
      </c>
      <c r="C7" s="18">
        <v>51073419</v>
      </c>
      <c r="D7" s="18"/>
      <c r="E7" s="19">
        <v>65212748</v>
      </c>
      <c r="F7" s="20">
        <v>65212748</v>
      </c>
      <c r="G7" s="20">
        <v>52867145</v>
      </c>
      <c r="H7" s="20">
        <v>603258</v>
      </c>
      <c r="I7" s="20">
        <v>1979547</v>
      </c>
      <c r="J7" s="20">
        <v>55449950</v>
      </c>
      <c r="K7" s="20">
        <v>1259522</v>
      </c>
      <c r="L7" s="20">
        <v>2147201</v>
      </c>
      <c r="M7" s="20">
        <v>-3295254</v>
      </c>
      <c r="N7" s="20">
        <v>111469</v>
      </c>
      <c r="O7" s="20"/>
      <c r="P7" s="20"/>
      <c r="Q7" s="20"/>
      <c r="R7" s="20"/>
      <c r="S7" s="20"/>
      <c r="T7" s="20"/>
      <c r="U7" s="20"/>
      <c r="V7" s="20"/>
      <c r="W7" s="20">
        <v>55561419</v>
      </c>
      <c r="X7" s="20">
        <v>59563522</v>
      </c>
      <c r="Y7" s="20">
        <v>-4002103</v>
      </c>
      <c r="Z7" s="21">
        <v>-6.7190502939030363</v>
      </c>
      <c r="AA7" s="22">
        <v>65212748</v>
      </c>
    </row>
    <row r="8" spans="1:27" x14ac:dyDescent="0.25">
      <c r="A8" s="23" t="s">
        <v>36</v>
      </c>
      <c r="B8" s="17" t="s">
        <v>32</v>
      </c>
      <c r="C8" s="18">
        <v>366592</v>
      </c>
      <c r="D8" s="18"/>
      <c r="E8" s="19">
        <v>1859735</v>
      </c>
      <c r="F8" s="20">
        <v>1859735</v>
      </c>
      <c r="G8" s="20">
        <v>360023</v>
      </c>
      <c r="H8" s="20">
        <v>-33099</v>
      </c>
      <c r="I8" s="20">
        <v>-1897</v>
      </c>
      <c r="J8" s="20">
        <v>325027</v>
      </c>
      <c r="K8" s="20">
        <v>3362</v>
      </c>
      <c r="L8" s="20">
        <v>-10599</v>
      </c>
      <c r="M8" s="20">
        <v>-9331</v>
      </c>
      <c r="N8" s="20">
        <v>-16568</v>
      </c>
      <c r="O8" s="20"/>
      <c r="P8" s="20"/>
      <c r="Q8" s="20"/>
      <c r="R8" s="20"/>
      <c r="S8" s="20"/>
      <c r="T8" s="20"/>
      <c r="U8" s="20"/>
      <c r="V8" s="20"/>
      <c r="W8" s="20">
        <v>308459</v>
      </c>
      <c r="X8" s="20">
        <v>1879667</v>
      </c>
      <c r="Y8" s="20">
        <v>-1571208</v>
      </c>
      <c r="Z8" s="21">
        <v>-83.589699664887448</v>
      </c>
      <c r="AA8" s="22">
        <v>1859735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286666</v>
      </c>
      <c r="D10" s="18"/>
      <c r="E10" s="19">
        <v>989416</v>
      </c>
      <c r="F10" s="20">
        <v>989416</v>
      </c>
      <c r="G10" s="20">
        <v>1104751</v>
      </c>
      <c r="H10" s="20">
        <v>-798223</v>
      </c>
      <c r="I10" s="20">
        <v>6620</v>
      </c>
      <c r="J10" s="20">
        <v>313148</v>
      </c>
      <c r="K10" s="20"/>
      <c r="L10" s="20"/>
      <c r="M10" s="20">
        <v>26482</v>
      </c>
      <c r="N10" s="20">
        <v>26482</v>
      </c>
      <c r="O10" s="20"/>
      <c r="P10" s="20"/>
      <c r="Q10" s="20"/>
      <c r="R10" s="20"/>
      <c r="S10" s="20"/>
      <c r="T10" s="20"/>
      <c r="U10" s="20"/>
      <c r="V10" s="20"/>
      <c r="W10" s="20">
        <v>339630</v>
      </c>
      <c r="X10" s="20">
        <v>735158</v>
      </c>
      <c r="Y10" s="20">
        <v>-395528</v>
      </c>
      <c r="Z10" s="21">
        <v>-53.801767783252032</v>
      </c>
      <c r="AA10" s="22">
        <v>989416</v>
      </c>
    </row>
    <row r="11" spans="1:27" x14ac:dyDescent="0.25">
      <c r="A11" s="23" t="s">
        <v>39</v>
      </c>
      <c r="B11" s="17" t="s">
        <v>32</v>
      </c>
      <c r="C11" s="18">
        <v>38204916</v>
      </c>
      <c r="D11" s="18"/>
      <c r="E11" s="19">
        <v>42962413</v>
      </c>
      <c r="F11" s="20">
        <v>42962413</v>
      </c>
      <c r="G11" s="24">
        <v>38531261</v>
      </c>
      <c r="H11" s="24">
        <v>1590429</v>
      </c>
      <c r="I11" s="24">
        <v>2263691</v>
      </c>
      <c r="J11" s="20">
        <v>42385381</v>
      </c>
      <c r="K11" s="24">
        <v>1344942</v>
      </c>
      <c r="L11" s="24">
        <v>530526</v>
      </c>
      <c r="M11" s="20">
        <v>1383009</v>
      </c>
      <c r="N11" s="24">
        <v>3258477</v>
      </c>
      <c r="O11" s="24"/>
      <c r="P11" s="24"/>
      <c r="Q11" s="20"/>
      <c r="R11" s="24"/>
      <c r="S11" s="24"/>
      <c r="T11" s="20"/>
      <c r="U11" s="24"/>
      <c r="V11" s="24"/>
      <c r="W11" s="24">
        <v>45643858</v>
      </c>
      <c r="X11" s="20">
        <v>36123359</v>
      </c>
      <c r="Y11" s="24">
        <v>9520499</v>
      </c>
      <c r="Z11" s="25">
        <v>26.355519706791387</v>
      </c>
      <c r="AA11" s="26">
        <v>42962413</v>
      </c>
    </row>
    <row r="12" spans="1:27" x14ac:dyDescent="0.25">
      <c r="A12" s="23" t="s">
        <v>40</v>
      </c>
      <c r="B12" s="17" t="s">
        <v>32</v>
      </c>
      <c r="C12" s="18">
        <v>-124039</v>
      </c>
      <c r="D12" s="18"/>
      <c r="E12" s="19">
        <v>10329</v>
      </c>
      <c r="F12" s="20">
        <v>10329</v>
      </c>
      <c r="G12" s="20">
        <v>-124039</v>
      </c>
      <c r="H12" s="20"/>
      <c r="I12" s="20"/>
      <c r="J12" s="20">
        <v>-124039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-124039</v>
      </c>
      <c r="X12" s="20">
        <v>10329</v>
      </c>
      <c r="Y12" s="20">
        <v>-134368</v>
      </c>
      <c r="Z12" s="21">
        <v>-1300.8810146190337</v>
      </c>
      <c r="AA12" s="22">
        <v>10329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58136560</v>
      </c>
      <c r="D13" s="29">
        <f>SUM(D6:D12)</f>
        <v>0</v>
      </c>
      <c r="E13" s="30">
        <f t="shared" si="0"/>
        <v>137313323</v>
      </c>
      <c r="F13" s="31">
        <f t="shared" si="0"/>
        <v>137313323</v>
      </c>
      <c r="G13" s="31">
        <f t="shared" si="0"/>
        <v>76739791</v>
      </c>
      <c r="H13" s="31">
        <f t="shared" si="0"/>
        <v>-20526396</v>
      </c>
      <c r="I13" s="31">
        <f t="shared" si="0"/>
        <v>-21982166</v>
      </c>
      <c r="J13" s="31">
        <f t="shared" si="0"/>
        <v>34231229</v>
      </c>
      <c r="K13" s="31">
        <f t="shared" si="0"/>
        <v>11882190</v>
      </c>
      <c r="L13" s="31">
        <f t="shared" si="0"/>
        <v>-13297854</v>
      </c>
      <c r="M13" s="31">
        <f t="shared" si="0"/>
        <v>-25090894</v>
      </c>
      <c r="N13" s="31">
        <f t="shared" si="0"/>
        <v>-26506558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7724671</v>
      </c>
      <c r="X13" s="31">
        <f t="shared" si="0"/>
        <v>155690288</v>
      </c>
      <c r="Y13" s="31">
        <f t="shared" si="0"/>
        <v>-147965617</v>
      </c>
      <c r="Z13" s="32">
        <f>+IF(X13&lt;&gt;0,+(Y13/X13)*100,0)</f>
        <v>-95.038437465026718</v>
      </c>
      <c r="AA13" s="33">
        <f>SUM(AA6:AA12)</f>
        <v>137313323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332186680</v>
      </c>
      <c r="D17" s="18"/>
      <c r="E17" s="19">
        <v>369574737</v>
      </c>
      <c r="F17" s="20">
        <v>369574737</v>
      </c>
      <c r="G17" s="24">
        <v>333007214</v>
      </c>
      <c r="H17" s="24">
        <v>8337221</v>
      </c>
      <c r="I17" s="24">
        <v>13164102</v>
      </c>
      <c r="J17" s="20">
        <v>354508537</v>
      </c>
      <c r="K17" s="24">
        <v>6463361</v>
      </c>
      <c r="L17" s="24">
        <v>1861515</v>
      </c>
      <c r="M17" s="20">
        <v>3950673</v>
      </c>
      <c r="N17" s="24">
        <v>12275549</v>
      </c>
      <c r="O17" s="24"/>
      <c r="P17" s="24"/>
      <c r="Q17" s="20"/>
      <c r="R17" s="24"/>
      <c r="S17" s="24"/>
      <c r="T17" s="20"/>
      <c r="U17" s="24"/>
      <c r="V17" s="24"/>
      <c r="W17" s="24">
        <v>366784086</v>
      </c>
      <c r="X17" s="20">
        <v>344376678</v>
      </c>
      <c r="Y17" s="24">
        <v>22407408</v>
      </c>
      <c r="Z17" s="25">
        <v>6.5066566441528888</v>
      </c>
      <c r="AA17" s="26">
        <v>369574737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332186680</v>
      </c>
      <c r="D25" s="29">
        <f t="shared" ref="D25:Y25" si="1">SUM(D15:D24)</f>
        <v>0</v>
      </c>
      <c r="E25" s="35">
        <f t="shared" si="1"/>
        <v>369574737</v>
      </c>
      <c r="F25" s="36">
        <f t="shared" si="1"/>
        <v>369574737</v>
      </c>
      <c r="G25" s="36">
        <f t="shared" si="1"/>
        <v>333007214</v>
      </c>
      <c r="H25" s="36">
        <f t="shared" si="1"/>
        <v>8337221</v>
      </c>
      <c r="I25" s="36">
        <f t="shared" si="1"/>
        <v>13164102</v>
      </c>
      <c r="J25" s="36">
        <f t="shared" si="1"/>
        <v>354508537</v>
      </c>
      <c r="K25" s="36">
        <f t="shared" si="1"/>
        <v>6463361</v>
      </c>
      <c r="L25" s="36">
        <f t="shared" si="1"/>
        <v>1861515</v>
      </c>
      <c r="M25" s="36">
        <f t="shared" si="1"/>
        <v>3950673</v>
      </c>
      <c r="N25" s="36">
        <f t="shared" si="1"/>
        <v>12275549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366784086</v>
      </c>
      <c r="X25" s="36">
        <f t="shared" si="1"/>
        <v>344376678</v>
      </c>
      <c r="Y25" s="36">
        <f t="shared" si="1"/>
        <v>22407408</v>
      </c>
      <c r="Z25" s="37">
        <f>+IF(X25&lt;&gt;0,+(Y25/X25)*100,0)</f>
        <v>6.5066566441528888</v>
      </c>
      <c r="AA25" s="38">
        <f>SUM(AA15:AA24)</f>
        <v>369574737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390323240</v>
      </c>
      <c r="D26" s="29">
        <f>+D13+D25</f>
        <v>0</v>
      </c>
      <c r="E26" s="30">
        <f t="shared" si="2"/>
        <v>506888060</v>
      </c>
      <c r="F26" s="31">
        <f t="shared" si="2"/>
        <v>506888060</v>
      </c>
      <c r="G26" s="31">
        <f t="shared" si="2"/>
        <v>409747005</v>
      </c>
      <c r="H26" s="31">
        <f t="shared" si="2"/>
        <v>-12189175</v>
      </c>
      <c r="I26" s="31">
        <f t="shared" si="2"/>
        <v>-8818064</v>
      </c>
      <c r="J26" s="31">
        <f t="shared" si="2"/>
        <v>388739766</v>
      </c>
      <c r="K26" s="31">
        <f t="shared" si="2"/>
        <v>18345551</v>
      </c>
      <c r="L26" s="31">
        <f t="shared" si="2"/>
        <v>-11436339</v>
      </c>
      <c r="M26" s="31">
        <f t="shared" si="2"/>
        <v>-21140221</v>
      </c>
      <c r="N26" s="31">
        <f t="shared" si="2"/>
        <v>-14231009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374508757</v>
      </c>
      <c r="X26" s="31">
        <f t="shared" si="2"/>
        <v>500066966</v>
      </c>
      <c r="Y26" s="31">
        <f t="shared" si="2"/>
        <v>-125558209</v>
      </c>
      <c r="Z26" s="32">
        <f>+IF(X26&lt;&gt;0,+(Y26/X26)*100,0)</f>
        <v>-25.108278997977241</v>
      </c>
      <c r="AA26" s="33">
        <f>+AA13+AA25</f>
        <v>506888060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-255405</v>
      </c>
      <c r="D31" s="18"/>
      <c r="E31" s="19">
        <v>-229168</v>
      </c>
      <c r="F31" s="20">
        <v>-229168</v>
      </c>
      <c r="G31" s="20">
        <v>-256842</v>
      </c>
      <c r="H31" s="20">
        <v>-10</v>
      </c>
      <c r="I31" s="20">
        <v>-746</v>
      </c>
      <c r="J31" s="20">
        <v>-257598</v>
      </c>
      <c r="K31" s="20">
        <v>-1699</v>
      </c>
      <c r="L31" s="20">
        <v>-2752</v>
      </c>
      <c r="M31" s="20">
        <v>-6894</v>
      </c>
      <c r="N31" s="20">
        <v>-11345</v>
      </c>
      <c r="O31" s="20"/>
      <c r="P31" s="20"/>
      <c r="Q31" s="20"/>
      <c r="R31" s="20"/>
      <c r="S31" s="20"/>
      <c r="T31" s="20"/>
      <c r="U31" s="20"/>
      <c r="V31" s="20"/>
      <c r="W31" s="20">
        <v>-268943</v>
      </c>
      <c r="X31" s="20">
        <v>-229168</v>
      </c>
      <c r="Y31" s="20">
        <v>-39775</v>
      </c>
      <c r="Z31" s="21">
        <v>17.356262654471831</v>
      </c>
      <c r="AA31" s="22">
        <v>-229168</v>
      </c>
    </row>
    <row r="32" spans="1:27" x14ac:dyDescent="0.25">
      <c r="A32" s="23" t="s">
        <v>59</v>
      </c>
      <c r="B32" s="17" t="s">
        <v>32</v>
      </c>
      <c r="C32" s="18">
        <v>102168128</v>
      </c>
      <c r="D32" s="18"/>
      <c r="E32" s="19">
        <v>11582899</v>
      </c>
      <c r="F32" s="20">
        <v>11582899</v>
      </c>
      <c r="G32" s="20">
        <v>98668743</v>
      </c>
      <c r="H32" s="20">
        <v>73119</v>
      </c>
      <c r="I32" s="20">
        <v>1348897</v>
      </c>
      <c r="J32" s="20">
        <v>100090759</v>
      </c>
      <c r="K32" s="20">
        <v>-147064</v>
      </c>
      <c r="L32" s="20">
        <v>-1860444</v>
      </c>
      <c r="M32" s="20">
        <v>-269013</v>
      </c>
      <c r="N32" s="20">
        <v>-2276521</v>
      </c>
      <c r="O32" s="20"/>
      <c r="P32" s="20"/>
      <c r="Q32" s="20"/>
      <c r="R32" s="20"/>
      <c r="S32" s="20"/>
      <c r="T32" s="20"/>
      <c r="U32" s="20"/>
      <c r="V32" s="20"/>
      <c r="W32" s="20">
        <v>97814238</v>
      </c>
      <c r="X32" s="20">
        <v>4489587</v>
      </c>
      <c r="Y32" s="20">
        <v>93324651</v>
      </c>
      <c r="Z32" s="21">
        <v>2078.6912248275844</v>
      </c>
      <c r="AA32" s="22">
        <v>11582899</v>
      </c>
    </row>
    <row r="33" spans="1:27" x14ac:dyDescent="0.25">
      <c r="A33" s="23" t="s">
        <v>60</v>
      </c>
      <c r="B33" s="17" t="s">
        <v>32</v>
      </c>
      <c r="C33" s="18">
        <v>-55700338</v>
      </c>
      <c r="D33" s="18"/>
      <c r="E33" s="19"/>
      <c r="F33" s="20"/>
      <c r="G33" s="20">
        <v>-24419588</v>
      </c>
      <c r="H33" s="20"/>
      <c r="I33" s="20">
        <v>-38695530</v>
      </c>
      <c r="J33" s="20">
        <v>-63115118</v>
      </c>
      <c r="K33" s="20">
        <v>20043412</v>
      </c>
      <c r="L33" s="20">
        <v>-3021560</v>
      </c>
      <c r="M33" s="20">
        <v>-9591776</v>
      </c>
      <c r="N33" s="20">
        <v>7430076</v>
      </c>
      <c r="O33" s="20"/>
      <c r="P33" s="20"/>
      <c r="Q33" s="20"/>
      <c r="R33" s="20"/>
      <c r="S33" s="20"/>
      <c r="T33" s="20"/>
      <c r="U33" s="20"/>
      <c r="V33" s="20"/>
      <c r="W33" s="20">
        <v>-55685042</v>
      </c>
      <c r="X33" s="20">
        <v>46500000</v>
      </c>
      <c r="Y33" s="20">
        <v>-102185042</v>
      </c>
      <c r="Z33" s="21">
        <v>-219.75277849462364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21798041</v>
      </c>
      <c r="D35" s="18"/>
      <c r="E35" s="19">
        <v>28520011</v>
      </c>
      <c r="F35" s="20">
        <v>28520011</v>
      </c>
      <c r="G35" s="20">
        <v>21950509</v>
      </c>
      <c r="H35" s="20">
        <v>-36398</v>
      </c>
      <c r="I35" s="20">
        <v>171922</v>
      </c>
      <c r="J35" s="20">
        <v>22086033</v>
      </c>
      <c r="K35" s="20">
        <v>85644</v>
      </c>
      <c r="L35" s="20">
        <v>208732</v>
      </c>
      <c r="M35" s="20">
        <v>22303</v>
      </c>
      <c r="N35" s="20">
        <v>316679</v>
      </c>
      <c r="O35" s="20"/>
      <c r="P35" s="20"/>
      <c r="Q35" s="20"/>
      <c r="R35" s="20"/>
      <c r="S35" s="20"/>
      <c r="T35" s="20"/>
      <c r="U35" s="20"/>
      <c r="V35" s="20"/>
      <c r="W35" s="20">
        <v>22402712</v>
      </c>
      <c r="X35" s="20">
        <v>24738412</v>
      </c>
      <c r="Y35" s="20">
        <v>-2335700</v>
      </c>
      <c r="Z35" s="21">
        <v>-9.4415922897557039</v>
      </c>
      <c r="AA35" s="22">
        <v>28520011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68010426</v>
      </c>
      <c r="D37" s="29">
        <f t="shared" ref="D37:Y37" si="3">SUM(D29:D36)</f>
        <v>0</v>
      </c>
      <c r="E37" s="30">
        <f t="shared" si="3"/>
        <v>39873742</v>
      </c>
      <c r="F37" s="31">
        <f t="shared" si="3"/>
        <v>39873742</v>
      </c>
      <c r="G37" s="31">
        <f t="shared" si="3"/>
        <v>95942822</v>
      </c>
      <c r="H37" s="31">
        <f t="shared" si="3"/>
        <v>36711</v>
      </c>
      <c r="I37" s="31">
        <f t="shared" si="3"/>
        <v>-37175457</v>
      </c>
      <c r="J37" s="31">
        <f t="shared" si="3"/>
        <v>58804076</v>
      </c>
      <c r="K37" s="31">
        <f t="shared" si="3"/>
        <v>19980293</v>
      </c>
      <c r="L37" s="31">
        <f t="shared" si="3"/>
        <v>-4676024</v>
      </c>
      <c r="M37" s="31">
        <f t="shared" si="3"/>
        <v>-9845380</v>
      </c>
      <c r="N37" s="31">
        <f t="shared" si="3"/>
        <v>5458889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64262965</v>
      </c>
      <c r="X37" s="31">
        <f t="shared" si="3"/>
        <v>75498831</v>
      </c>
      <c r="Y37" s="31">
        <f t="shared" si="3"/>
        <v>-11235866</v>
      </c>
      <c r="Z37" s="32">
        <f>+IF(X37&lt;&gt;0,+(Y37/X37)*100,0)</f>
        <v>-14.882172149129039</v>
      </c>
      <c r="AA37" s="33">
        <f>SUM(AA29:AA36)</f>
        <v>39873742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6982327</v>
      </c>
      <c r="D41" s="18"/>
      <c r="E41" s="19">
        <v>10335125</v>
      </c>
      <c r="F41" s="20">
        <v>10335125</v>
      </c>
      <c r="G41" s="20"/>
      <c r="H41" s="20">
        <v>6982327</v>
      </c>
      <c r="I41" s="20"/>
      <c r="J41" s="20">
        <v>6982327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6982327</v>
      </c>
      <c r="X41" s="20">
        <v>10335125</v>
      </c>
      <c r="Y41" s="20">
        <v>-3352798</v>
      </c>
      <c r="Z41" s="21">
        <v>-32.440807440645372</v>
      </c>
      <c r="AA41" s="22">
        <v>10335125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6982327</v>
      </c>
      <c r="D43" s="29">
        <f t="shared" ref="D43:Y43" si="4">SUM(D39:D42)</f>
        <v>0</v>
      </c>
      <c r="E43" s="35">
        <f t="shared" si="4"/>
        <v>10335125</v>
      </c>
      <c r="F43" s="36">
        <f t="shared" si="4"/>
        <v>10335125</v>
      </c>
      <c r="G43" s="36">
        <f t="shared" si="4"/>
        <v>0</v>
      </c>
      <c r="H43" s="36">
        <f t="shared" si="4"/>
        <v>6982327</v>
      </c>
      <c r="I43" s="36">
        <f t="shared" si="4"/>
        <v>0</v>
      </c>
      <c r="J43" s="36">
        <f t="shared" si="4"/>
        <v>6982327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6982327</v>
      </c>
      <c r="X43" s="36">
        <f t="shared" si="4"/>
        <v>10335125</v>
      </c>
      <c r="Y43" s="36">
        <f t="shared" si="4"/>
        <v>-3352798</v>
      </c>
      <c r="Z43" s="37">
        <f>+IF(X43&lt;&gt;0,+(Y43/X43)*100,0)</f>
        <v>-32.440807440645372</v>
      </c>
      <c r="AA43" s="38">
        <f>SUM(AA39:AA42)</f>
        <v>10335125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74992753</v>
      </c>
      <c r="D44" s="29">
        <f>+D37+D43</f>
        <v>0</v>
      </c>
      <c r="E44" s="30">
        <f t="shared" si="5"/>
        <v>50208867</v>
      </c>
      <c r="F44" s="31">
        <f t="shared" si="5"/>
        <v>50208867</v>
      </c>
      <c r="G44" s="31">
        <f t="shared" si="5"/>
        <v>95942822</v>
      </c>
      <c r="H44" s="31">
        <f t="shared" si="5"/>
        <v>7019038</v>
      </c>
      <c r="I44" s="31">
        <f t="shared" si="5"/>
        <v>-37175457</v>
      </c>
      <c r="J44" s="31">
        <f t="shared" si="5"/>
        <v>65786403</v>
      </c>
      <c r="K44" s="31">
        <f t="shared" si="5"/>
        <v>19980293</v>
      </c>
      <c r="L44" s="31">
        <f t="shared" si="5"/>
        <v>-4676024</v>
      </c>
      <c r="M44" s="31">
        <f t="shared" si="5"/>
        <v>-9845380</v>
      </c>
      <c r="N44" s="31">
        <f t="shared" si="5"/>
        <v>5458889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71245292</v>
      </c>
      <c r="X44" s="31">
        <f t="shared" si="5"/>
        <v>85833956</v>
      </c>
      <c r="Y44" s="31">
        <f t="shared" si="5"/>
        <v>-14588664</v>
      </c>
      <c r="Z44" s="32">
        <f>+IF(X44&lt;&gt;0,+(Y44/X44)*100,0)</f>
        <v>-16.996378449573033</v>
      </c>
      <c r="AA44" s="33">
        <f>+AA37+AA43</f>
        <v>50208867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315330487</v>
      </c>
      <c r="D45" s="42">
        <f t="shared" si="6"/>
        <v>0</v>
      </c>
      <c r="E45" s="43">
        <f t="shared" si="6"/>
        <v>456679193</v>
      </c>
      <c r="F45" s="44">
        <f t="shared" si="6"/>
        <v>456679193</v>
      </c>
      <c r="G45" s="44">
        <f t="shared" si="6"/>
        <v>313804183</v>
      </c>
      <c r="H45" s="44">
        <f t="shared" si="6"/>
        <v>-19208213</v>
      </c>
      <c r="I45" s="44">
        <f t="shared" si="6"/>
        <v>28357393</v>
      </c>
      <c r="J45" s="44">
        <f t="shared" si="6"/>
        <v>322953363</v>
      </c>
      <c r="K45" s="44">
        <f t="shared" si="6"/>
        <v>-1634742</v>
      </c>
      <c r="L45" s="44">
        <f t="shared" si="6"/>
        <v>-6760315</v>
      </c>
      <c r="M45" s="44">
        <f t="shared" si="6"/>
        <v>-11294841</v>
      </c>
      <c r="N45" s="44">
        <f t="shared" si="6"/>
        <v>-19689898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303263465</v>
      </c>
      <c r="X45" s="44">
        <f t="shared" si="6"/>
        <v>414233010</v>
      </c>
      <c r="Y45" s="44">
        <f t="shared" si="6"/>
        <v>-110969545</v>
      </c>
      <c r="Z45" s="45">
        <f>+IF(X45&lt;&gt;0,+(Y45/X45)*100,0)</f>
        <v>-26.789160284449565</v>
      </c>
      <c r="AA45" s="46">
        <f>+AA26-AA44</f>
        <v>456679193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197982671</v>
      </c>
      <c r="D47" s="18"/>
      <c r="E47" s="19">
        <v>195758300</v>
      </c>
      <c r="F47" s="20">
        <v>195758300</v>
      </c>
      <c r="G47" s="20">
        <v>217669426</v>
      </c>
      <c r="H47" s="20">
        <v>-16488319</v>
      </c>
      <c r="I47" s="20">
        <v>39412020</v>
      </c>
      <c r="J47" s="20">
        <v>240593127</v>
      </c>
      <c r="K47" s="20">
        <v>9716300</v>
      </c>
      <c r="L47" s="20">
        <v>3972505</v>
      </c>
      <c r="M47" s="20">
        <v>1933446</v>
      </c>
      <c r="N47" s="20">
        <v>15622251</v>
      </c>
      <c r="O47" s="20"/>
      <c r="P47" s="20"/>
      <c r="Q47" s="20"/>
      <c r="R47" s="20"/>
      <c r="S47" s="20"/>
      <c r="T47" s="20"/>
      <c r="U47" s="20"/>
      <c r="V47" s="20"/>
      <c r="W47" s="20">
        <v>256215378</v>
      </c>
      <c r="X47" s="20">
        <v>153312135</v>
      </c>
      <c r="Y47" s="20">
        <v>102903243</v>
      </c>
      <c r="Z47" s="47">
        <v>67.120090004617055</v>
      </c>
      <c r="AA47" s="22">
        <v>195758300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197982671</v>
      </c>
      <c r="D50" s="50">
        <f t="shared" ref="D50:Y50" si="7">SUM(D47:D49)</f>
        <v>0</v>
      </c>
      <c r="E50" s="51">
        <f t="shared" si="7"/>
        <v>195758300</v>
      </c>
      <c r="F50" s="52">
        <f t="shared" si="7"/>
        <v>195758300</v>
      </c>
      <c r="G50" s="52">
        <f t="shared" si="7"/>
        <v>217669426</v>
      </c>
      <c r="H50" s="52">
        <f t="shared" si="7"/>
        <v>-16488319</v>
      </c>
      <c r="I50" s="52">
        <f t="shared" si="7"/>
        <v>39412020</v>
      </c>
      <c r="J50" s="52">
        <f t="shared" si="7"/>
        <v>240593127</v>
      </c>
      <c r="K50" s="52">
        <f t="shared" si="7"/>
        <v>9716300</v>
      </c>
      <c r="L50" s="52">
        <f t="shared" si="7"/>
        <v>3972505</v>
      </c>
      <c r="M50" s="52">
        <f t="shared" si="7"/>
        <v>1933446</v>
      </c>
      <c r="N50" s="52">
        <f t="shared" si="7"/>
        <v>15622251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256215378</v>
      </c>
      <c r="X50" s="52">
        <f t="shared" si="7"/>
        <v>153312135</v>
      </c>
      <c r="Y50" s="52">
        <f t="shared" si="7"/>
        <v>102903243</v>
      </c>
      <c r="Z50" s="53">
        <f>+IF(X50&lt;&gt;0,+(Y50/X50)*100,0)</f>
        <v>67.120090004617055</v>
      </c>
      <c r="AA50" s="54">
        <f>SUM(AA47:AA49)</f>
        <v>195758300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-284943954</v>
      </c>
      <c r="D6" s="18"/>
      <c r="E6" s="19">
        <v>70512247</v>
      </c>
      <c r="F6" s="20">
        <v>70512247</v>
      </c>
      <c r="G6" s="20">
        <v>-342446991</v>
      </c>
      <c r="H6" s="20">
        <v>-8825716</v>
      </c>
      <c r="I6" s="20">
        <v>-13861519</v>
      </c>
      <c r="J6" s="20">
        <v>-365134226</v>
      </c>
      <c r="K6" s="20">
        <v>-34813332</v>
      </c>
      <c r="L6" s="20">
        <v>-14908333</v>
      </c>
      <c r="M6" s="20">
        <v>-54616100</v>
      </c>
      <c r="N6" s="20">
        <v>-104337765</v>
      </c>
      <c r="O6" s="20"/>
      <c r="P6" s="20"/>
      <c r="Q6" s="20"/>
      <c r="R6" s="20"/>
      <c r="S6" s="20"/>
      <c r="T6" s="20"/>
      <c r="U6" s="20"/>
      <c r="V6" s="20"/>
      <c r="W6" s="20">
        <v>-469471991</v>
      </c>
      <c r="X6" s="20">
        <v>35256126</v>
      </c>
      <c r="Y6" s="20">
        <v>-504728117</v>
      </c>
      <c r="Z6" s="21">
        <v>-1431.6040196815725</v>
      </c>
      <c r="AA6" s="22">
        <v>70512247</v>
      </c>
    </row>
    <row r="7" spans="1:27" x14ac:dyDescent="0.25">
      <c r="A7" s="23" t="s">
        <v>35</v>
      </c>
      <c r="B7" s="17" t="s">
        <v>32</v>
      </c>
      <c r="C7" s="18">
        <v>204692312</v>
      </c>
      <c r="D7" s="18"/>
      <c r="E7" s="19">
        <v>123781477</v>
      </c>
      <c r="F7" s="20">
        <v>123781477</v>
      </c>
      <c r="G7" s="20">
        <v>198466552</v>
      </c>
      <c r="H7" s="20">
        <v>-345842</v>
      </c>
      <c r="I7" s="20">
        <v>27735230</v>
      </c>
      <c r="J7" s="20">
        <v>225855940</v>
      </c>
      <c r="K7" s="20">
        <v>42937027</v>
      </c>
      <c r="L7" s="20">
        <v>39161699</v>
      </c>
      <c r="M7" s="20">
        <v>8161380</v>
      </c>
      <c r="N7" s="20">
        <v>90260106</v>
      </c>
      <c r="O7" s="20"/>
      <c r="P7" s="20"/>
      <c r="Q7" s="20"/>
      <c r="R7" s="20"/>
      <c r="S7" s="20"/>
      <c r="T7" s="20"/>
      <c r="U7" s="20"/>
      <c r="V7" s="20"/>
      <c r="W7" s="20">
        <v>316116046</v>
      </c>
      <c r="X7" s="20">
        <v>101347475</v>
      </c>
      <c r="Y7" s="20">
        <v>214768571</v>
      </c>
      <c r="Z7" s="21">
        <v>211.91309502284099</v>
      </c>
      <c r="AA7" s="22">
        <v>123781477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-463573</v>
      </c>
      <c r="D10" s="18"/>
      <c r="E10" s="19">
        <v>278046</v>
      </c>
      <c r="F10" s="20">
        <v>278046</v>
      </c>
      <c r="G10" s="20">
        <v>-971764</v>
      </c>
      <c r="H10" s="20">
        <v>-379007</v>
      </c>
      <c r="I10" s="20">
        <v>-1348182</v>
      </c>
      <c r="J10" s="20">
        <v>-2698953</v>
      </c>
      <c r="K10" s="20">
        <v>-1161392</v>
      </c>
      <c r="L10" s="20">
        <v>-749786</v>
      </c>
      <c r="M10" s="20">
        <v>-1210885</v>
      </c>
      <c r="N10" s="20">
        <v>-3122063</v>
      </c>
      <c r="O10" s="20"/>
      <c r="P10" s="20"/>
      <c r="Q10" s="20"/>
      <c r="R10" s="20"/>
      <c r="S10" s="20"/>
      <c r="T10" s="20"/>
      <c r="U10" s="20"/>
      <c r="V10" s="20"/>
      <c r="W10" s="20">
        <v>-5821016</v>
      </c>
      <c r="X10" s="20">
        <v>278043</v>
      </c>
      <c r="Y10" s="20">
        <v>-6099059</v>
      </c>
      <c r="Z10" s="21">
        <v>-2193.5668223979742</v>
      </c>
      <c r="AA10" s="22">
        <v>278046</v>
      </c>
    </row>
    <row r="11" spans="1:27" x14ac:dyDescent="0.25">
      <c r="A11" s="23" t="s">
        <v>39</v>
      </c>
      <c r="B11" s="17" t="s">
        <v>32</v>
      </c>
      <c r="C11" s="18">
        <v>44952134</v>
      </c>
      <c r="D11" s="18"/>
      <c r="E11" s="19"/>
      <c r="F11" s="20"/>
      <c r="G11" s="24">
        <v>49697973</v>
      </c>
      <c r="H11" s="24">
        <v>3886190</v>
      </c>
      <c r="I11" s="24">
        <v>882247</v>
      </c>
      <c r="J11" s="20">
        <v>54466410</v>
      </c>
      <c r="K11" s="24">
        <v>5839119</v>
      </c>
      <c r="L11" s="24">
        <v>4512268</v>
      </c>
      <c r="M11" s="20">
        <v>3681861</v>
      </c>
      <c r="N11" s="24">
        <v>14033248</v>
      </c>
      <c r="O11" s="24"/>
      <c r="P11" s="24"/>
      <c r="Q11" s="20"/>
      <c r="R11" s="24"/>
      <c r="S11" s="24"/>
      <c r="T11" s="20"/>
      <c r="U11" s="24"/>
      <c r="V11" s="24"/>
      <c r="W11" s="24">
        <v>68499658</v>
      </c>
      <c r="X11" s="20"/>
      <c r="Y11" s="24">
        <v>68499658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-35763081</v>
      </c>
      <c r="D13" s="29">
        <f>SUM(D6:D12)</f>
        <v>0</v>
      </c>
      <c r="E13" s="30">
        <f t="shared" si="0"/>
        <v>194571770</v>
      </c>
      <c r="F13" s="31">
        <f t="shared" si="0"/>
        <v>194571770</v>
      </c>
      <c r="G13" s="31">
        <f t="shared" si="0"/>
        <v>-95254230</v>
      </c>
      <c r="H13" s="31">
        <f t="shared" si="0"/>
        <v>-5664375</v>
      </c>
      <c r="I13" s="31">
        <f t="shared" si="0"/>
        <v>13407776</v>
      </c>
      <c r="J13" s="31">
        <f t="shared" si="0"/>
        <v>-87510829</v>
      </c>
      <c r="K13" s="31">
        <f t="shared" si="0"/>
        <v>12801422</v>
      </c>
      <c r="L13" s="31">
        <f t="shared" si="0"/>
        <v>28015848</v>
      </c>
      <c r="M13" s="31">
        <f t="shared" si="0"/>
        <v>-43983744</v>
      </c>
      <c r="N13" s="31">
        <f t="shared" si="0"/>
        <v>-3166474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-90677303</v>
      </c>
      <c r="X13" s="31">
        <f t="shared" si="0"/>
        <v>136881644</v>
      </c>
      <c r="Y13" s="31">
        <f t="shared" si="0"/>
        <v>-227558947</v>
      </c>
      <c r="Z13" s="32">
        <f>+IF(X13&lt;&gt;0,+(Y13/X13)*100,0)</f>
        <v>-166.24504232284062</v>
      </c>
      <c r="AA13" s="33">
        <f>SUM(AA6:AA12)</f>
        <v>194571770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2246783428</v>
      </c>
      <c r="D17" s="18"/>
      <c r="E17" s="19">
        <v>2448836058</v>
      </c>
      <c r="F17" s="20">
        <v>2448836058</v>
      </c>
      <c r="G17" s="24">
        <v>2167253026</v>
      </c>
      <c r="H17" s="24">
        <v>111915386</v>
      </c>
      <c r="I17" s="24">
        <v>1776798</v>
      </c>
      <c r="J17" s="20">
        <v>2280945210</v>
      </c>
      <c r="K17" s="24">
        <v>26275525</v>
      </c>
      <c r="L17" s="24">
        <v>23105375</v>
      </c>
      <c r="M17" s="20">
        <v>22967345</v>
      </c>
      <c r="N17" s="24">
        <v>72348245</v>
      </c>
      <c r="O17" s="24"/>
      <c r="P17" s="24"/>
      <c r="Q17" s="20"/>
      <c r="R17" s="24"/>
      <c r="S17" s="24"/>
      <c r="T17" s="20"/>
      <c r="U17" s="24"/>
      <c r="V17" s="24"/>
      <c r="W17" s="24">
        <v>2353293455</v>
      </c>
      <c r="X17" s="20">
        <v>2366546137</v>
      </c>
      <c r="Y17" s="24">
        <v>-13252682</v>
      </c>
      <c r="Z17" s="25">
        <v>-0.56000099861987185</v>
      </c>
      <c r="AA17" s="26">
        <v>2448836058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-4596</v>
      </c>
      <c r="F21" s="20">
        <v>-4596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-2298</v>
      </c>
      <c r="Y21" s="20">
        <v>2298</v>
      </c>
      <c r="Z21" s="21">
        <v>-100</v>
      </c>
      <c r="AA21" s="22">
        <v>-4596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2246783428</v>
      </c>
      <c r="D25" s="29">
        <f t="shared" ref="D25:Y25" si="1">SUM(D15:D24)</f>
        <v>0</v>
      </c>
      <c r="E25" s="35">
        <f t="shared" si="1"/>
        <v>2448831462</v>
      </c>
      <c r="F25" s="36">
        <f t="shared" si="1"/>
        <v>2448831462</v>
      </c>
      <c r="G25" s="36">
        <f t="shared" si="1"/>
        <v>2167253026</v>
      </c>
      <c r="H25" s="36">
        <f t="shared" si="1"/>
        <v>111915386</v>
      </c>
      <c r="I25" s="36">
        <f t="shared" si="1"/>
        <v>1776798</v>
      </c>
      <c r="J25" s="36">
        <f t="shared" si="1"/>
        <v>2280945210</v>
      </c>
      <c r="K25" s="36">
        <f t="shared" si="1"/>
        <v>26275525</v>
      </c>
      <c r="L25" s="36">
        <f t="shared" si="1"/>
        <v>23105375</v>
      </c>
      <c r="M25" s="36">
        <f t="shared" si="1"/>
        <v>22967345</v>
      </c>
      <c r="N25" s="36">
        <f t="shared" si="1"/>
        <v>72348245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2353293455</v>
      </c>
      <c r="X25" s="36">
        <f t="shared" si="1"/>
        <v>2366543839</v>
      </c>
      <c r="Y25" s="36">
        <f t="shared" si="1"/>
        <v>-13250384</v>
      </c>
      <c r="Z25" s="37">
        <f>+IF(X25&lt;&gt;0,+(Y25/X25)*100,0)</f>
        <v>-0.55990443877004381</v>
      </c>
      <c r="AA25" s="38">
        <f>SUM(AA15:AA24)</f>
        <v>2448831462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2211020347</v>
      </c>
      <c r="D26" s="29">
        <f>+D13+D25</f>
        <v>0</v>
      </c>
      <c r="E26" s="30">
        <f t="shared" si="2"/>
        <v>2643403232</v>
      </c>
      <c r="F26" s="31">
        <f t="shared" si="2"/>
        <v>2643403232</v>
      </c>
      <c r="G26" s="31">
        <f t="shared" si="2"/>
        <v>2071998796</v>
      </c>
      <c r="H26" s="31">
        <f t="shared" si="2"/>
        <v>106251011</v>
      </c>
      <c r="I26" s="31">
        <f t="shared" si="2"/>
        <v>15184574</v>
      </c>
      <c r="J26" s="31">
        <f t="shared" si="2"/>
        <v>2193434381</v>
      </c>
      <c r="K26" s="31">
        <f t="shared" si="2"/>
        <v>39076947</v>
      </c>
      <c r="L26" s="31">
        <f t="shared" si="2"/>
        <v>51121223</v>
      </c>
      <c r="M26" s="31">
        <f t="shared" si="2"/>
        <v>-21016399</v>
      </c>
      <c r="N26" s="31">
        <f t="shared" si="2"/>
        <v>69181771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2262616152</v>
      </c>
      <c r="X26" s="31">
        <f t="shared" si="2"/>
        <v>2503425483</v>
      </c>
      <c r="Y26" s="31">
        <f t="shared" si="2"/>
        <v>-240809331</v>
      </c>
      <c r="Z26" s="32">
        <f>+IF(X26&lt;&gt;0,+(Y26/X26)*100,0)</f>
        <v>-9.6191930870426479</v>
      </c>
      <c r="AA26" s="33">
        <f>+AA13+AA25</f>
        <v>2643403232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4478322</v>
      </c>
      <c r="D31" s="18"/>
      <c r="E31" s="19">
        <v>4938135</v>
      </c>
      <c r="F31" s="20">
        <v>4938135</v>
      </c>
      <c r="G31" s="20">
        <v>4470346</v>
      </c>
      <c r="H31" s="20">
        <v>-4305</v>
      </c>
      <c r="I31" s="20">
        <v>-1381</v>
      </c>
      <c r="J31" s="20">
        <v>4464660</v>
      </c>
      <c r="K31" s="20">
        <v>-2417</v>
      </c>
      <c r="L31" s="20">
        <v>-1052</v>
      </c>
      <c r="M31" s="20">
        <v>-3365</v>
      </c>
      <c r="N31" s="20">
        <v>-6834</v>
      </c>
      <c r="O31" s="20"/>
      <c r="P31" s="20"/>
      <c r="Q31" s="20"/>
      <c r="R31" s="20"/>
      <c r="S31" s="20"/>
      <c r="T31" s="20"/>
      <c r="U31" s="20"/>
      <c r="V31" s="20"/>
      <c r="W31" s="20">
        <v>4457826</v>
      </c>
      <c r="X31" s="20">
        <v>4938135</v>
      </c>
      <c r="Y31" s="20">
        <v>-480309</v>
      </c>
      <c r="Z31" s="21">
        <v>-9.7265263100340515</v>
      </c>
      <c r="AA31" s="22">
        <v>4938135</v>
      </c>
    </row>
    <row r="32" spans="1:27" x14ac:dyDescent="0.25">
      <c r="A32" s="23" t="s">
        <v>59</v>
      </c>
      <c r="B32" s="17" t="s">
        <v>32</v>
      </c>
      <c r="C32" s="18">
        <v>28380004</v>
      </c>
      <c r="D32" s="18"/>
      <c r="E32" s="19">
        <v>-16510637</v>
      </c>
      <c r="F32" s="20">
        <v>-16510637</v>
      </c>
      <c r="G32" s="20">
        <v>26764430</v>
      </c>
      <c r="H32" s="20">
        <v>8500740</v>
      </c>
      <c r="I32" s="20">
        <v>-10147652</v>
      </c>
      <c r="J32" s="20">
        <v>25117518</v>
      </c>
      <c r="K32" s="20">
        <v>7284609</v>
      </c>
      <c r="L32" s="20">
        <v>16950685</v>
      </c>
      <c r="M32" s="20">
        <v>-29591520</v>
      </c>
      <c r="N32" s="20">
        <v>-5356226</v>
      </c>
      <c r="O32" s="20"/>
      <c r="P32" s="20"/>
      <c r="Q32" s="20"/>
      <c r="R32" s="20"/>
      <c r="S32" s="20"/>
      <c r="T32" s="20"/>
      <c r="U32" s="20"/>
      <c r="V32" s="20"/>
      <c r="W32" s="20">
        <v>19761292</v>
      </c>
      <c r="X32" s="20">
        <v>-10438687</v>
      </c>
      <c r="Y32" s="20">
        <v>30199979</v>
      </c>
      <c r="Z32" s="21">
        <v>-289.30821472087433</v>
      </c>
      <c r="AA32" s="22">
        <v>-16510637</v>
      </c>
    </row>
    <row r="33" spans="1:27" x14ac:dyDescent="0.25">
      <c r="A33" s="23" t="s">
        <v>60</v>
      </c>
      <c r="B33" s="17" t="s">
        <v>32</v>
      </c>
      <c r="C33" s="18">
        <v>-261509807</v>
      </c>
      <c r="D33" s="18"/>
      <c r="E33" s="19"/>
      <c r="F33" s="20"/>
      <c r="G33" s="20">
        <v>-271671456</v>
      </c>
      <c r="H33" s="20">
        <v>-28717914</v>
      </c>
      <c r="I33" s="20">
        <v>-4610630</v>
      </c>
      <c r="J33" s="20">
        <v>-305000000</v>
      </c>
      <c r="K33" s="20">
        <v>-30068854</v>
      </c>
      <c r="L33" s="20">
        <v>-27610568</v>
      </c>
      <c r="M33" s="20">
        <v>-27392493</v>
      </c>
      <c r="N33" s="20">
        <v>-85071915</v>
      </c>
      <c r="O33" s="20"/>
      <c r="P33" s="20"/>
      <c r="Q33" s="20"/>
      <c r="R33" s="20"/>
      <c r="S33" s="20"/>
      <c r="T33" s="20"/>
      <c r="U33" s="20"/>
      <c r="V33" s="20"/>
      <c r="W33" s="20">
        <v>-390071915</v>
      </c>
      <c r="X33" s="20"/>
      <c r="Y33" s="20">
        <v>-390071915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95818857</v>
      </c>
      <c r="D35" s="18"/>
      <c r="E35" s="19">
        <v>110915075</v>
      </c>
      <c r="F35" s="20">
        <v>110915075</v>
      </c>
      <c r="G35" s="20">
        <v>93918857</v>
      </c>
      <c r="H35" s="20">
        <v>-455590</v>
      </c>
      <c r="I35" s="20">
        <v>3313430</v>
      </c>
      <c r="J35" s="20">
        <v>96776697</v>
      </c>
      <c r="K35" s="20">
        <v>5331827</v>
      </c>
      <c r="L35" s="20">
        <v>4831570</v>
      </c>
      <c r="M35" s="20">
        <v>272745</v>
      </c>
      <c r="N35" s="20">
        <v>10436142</v>
      </c>
      <c r="O35" s="20"/>
      <c r="P35" s="20"/>
      <c r="Q35" s="20"/>
      <c r="R35" s="20"/>
      <c r="S35" s="20"/>
      <c r="T35" s="20"/>
      <c r="U35" s="20"/>
      <c r="V35" s="20"/>
      <c r="W35" s="20">
        <v>107212839</v>
      </c>
      <c r="X35" s="20">
        <v>92017915</v>
      </c>
      <c r="Y35" s="20">
        <v>15194924</v>
      </c>
      <c r="Z35" s="21">
        <v>16.513006190153298</v>
      </c>
      <c r="AA35" s="22">
        <v>110915075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-132832624</v>
      </c>
      <c r="D37" s="29">
        <f t="shared" ref="D37:Y37" si="3">SUM(D29:D36)</f>
        <v>0</v>
      </c>
      <c r="E37" s="30">
        <f t="shared" si="3"/>
        <v>99342573</v>
      </c>
      <c r="F37" s="31">
        <f t="shared" si="3"/>
        <v>99342573</v>
      </c>
      <c r="G37" s="31">
        <f t="shared" si="3"/>
        <v>-146517823</v>
      </c>
      <c r="H37" s="31">
        <f t="shared" si="3"/>
        <v>-20677069</v>
      </c>
      <c r="I37" s="31">
        <f t="shared" si="3"/>
        <v>-11446233</v>
      </c>
      <c r="J37" s="31">
        <f t="shared" si="3"/>
        <v>-178641125</v>
      </c>
      <c r="K37" s="31">
        <f t="shared" si="3"/>
        <v>-17454835</v>
      </c>
      <c r="L37" s="31">
        <f t="shared" si="3"/>
        <v>-5829365</v>
      </c>
      <c r="M37" s="31">
        <f t="shared" si="3"/>
        <v>-56714633</v>
      </c>
      <c r="N37" s="31">
        <f t="shared" si="3"/>
        <v>-79998833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-258639958</v>
      </c>
      <c r="X37" s="31">
        <f t="shared" si="3"/>
        <v>86517363</v>
      </c>
      <c r="Y37" s="31">
        <f t="shared" si="3"/>
        <v>-345157321</v>
      </c>
      <c r="Z37" s="32">
        <f>+IF(X37&lt;&gt;0,+(Y37/X37)*100,0)</f>
        <v>-398.94572491766769</v>
      </c>
      <c r="AA37" s="33">
        <f>SUM(AA29:AA36)</f>
        <v>99342573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-132832624</v>
      </c>
      <c r="D44" s="29">
        <f>+D37+D43</f>
        <v>0</v>
      </c>
      <c r="E44" s="30">
        <f t="shared" si="5"/>
        <v>99342573</v>
      </c>
      <c r="F44" s="31">
        <f t="shared" si="5"/>
        <v>99342573</v>
      </c>
      <c r="G44" s="31">
        <f t="shared" si="5"/>
        <v>-146517823</v>
      </c>
      <c r="H44" s="31">
        <f t="shared" si="5"/>
        <v>-20677069</v>
      </c>
      <c r="I44" s="31">
        <f t="shared" si="5"/>
        <v>-11446233</v>
      </c>
      <c r="J44" s="31">
        <f t="shared" si="5"/>
        <v>-178641125</v>
      </c>
      <c r="K44" s="31">
        <f t="shared" si="5"/>
        <v>-17454835</v>
      </c>
      <c r="L44" s="31">
        <f t="shared" si="5"/>
        <v>-5829365</v>
      </c>
      <c r="M44" s="31">
        <f t="shared" si="5"/>
        <v>-56714633</v>
      </c>
      <c r="N44" s="31">
        <f t="shared" si="5"/>
        <v>-79998833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-258639958</v>
      </c>
      <c r="X44" s="31">
        <f t="shared" si="5"/>
        <v>86517363</v>
      </c>
      <c r="Y44" s="31">
        <f t="shared" si="5"/>
        <v>-345157321</v>
      </c>
      <c r="Z44" s="32">
        <f>+IF(X44&lt;&gt;0,+(Y44/X44)*100,0)</f>
        <v>-398.94572491766769</v>
      </c>
      <c r="AA44" s="33">
        <f>+AA37+AA43</f>
        <v>99342573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2343852971</v>
      </c>
      <c r="D45" s="42">
        <f t="shared" si="6"/>
        <v>0</v>
      </c>
      <c r="E45" s="43">
        <f t="shared" si="6"/>
        <v>2544060659</v>
      </c>
      <c r="F45" s="44">
        <f t="shared" si="6"/>
        <v>2544060659</v>
      </c>
      <c r="G45" s="44">
        <f t="shared" si="6"/>
        <v>2218516619</v>
      </c>
      <c r="H45" s="44">
        <f t="shared" si="6"/>
        <v>126928080</v>
      </c>
      <c r="I45" s="44">
        <f t="shared" si="6"/>
        <v>26630807</v>
      </c>
      <c r="J45" s="44">
        <f t="shared" si="6"/>
        <v>2372075506</v>
      </c>
      <c r="K45" s="44">
        <f t="shared" si="6"/>
        <v>56531782</v>
      </c>
      <c r="L45" s="44">
        <f t="shared" si="6"/>
        <v>56950588</v>
      </c>
      <c r="M45" s="44">
        <f t="shared" si="6"/>
        <v>35698234</v>
      </c>
      <c r="N45" s="44">
        <f t="shared" si="6"/>
        <v>149180604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2521256110</v>
      </c>
      <c r="X45" s="44">
        <f t="shared" si="6"/>
        <v>2416908120</v>
      </c>
      <c r="Y45" s="44">
        <f t="shared" si="6"/>
        <v>104347990</v>
      </c>
      <c r="Z45" s="45">
        <f>+IF(X45&lt;&gt;0,+(Y45/X45)*100,0)</f>
        <v>4.3174165015424748</v>
      </c>
      <c r="AA45" s="46">
        <f>+AA26-AA44</f>
        <v>2544060659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246988858</v>
      </c>
      <c r="D47" s="18"/>
      <c r="E47" s="19">
        <v>213434605</v>
      </c>
      <c r="F47" s="20">
        <v>213434605</v>
      </c>
      <c r="G47" s="20">
        <v>230291763</v>
      </c>
      <c r="H47" s="20">
        <v>-2244015</v>
      </c>
      <c r="I47" s="20">
        <v>26436096</v>
      </c>
      <c r="J47" s="20">
        <v>254483844</v>
      </c>
      <c r="K47" s="20">
        <v>51044652</v>
      </c>
      <c r="L47" s="20">
        <v>50023120</v>
      </c>
      <c r="M47" s="20">
        <v>-78488502</v>
      </c>
      <c r="N47" s="20">
        <v>22579270</v>
      </c>
      <c r="O47" s="20"/>
      <c r="P47" s="20"/>
      <c r="Q47" s="20"/>
      <c r="R47" s="20"/>
      <c r="S47" s="20"/>
      <c r="T47" s="20"/>
      <c r="U47" s="20"/>
      <c r="V47" s="20"/>
      <c r="W47" s="20">
        <v>277063114</v>
      </c>
      <c r="X47" s="20">
        <v>86282068</v>
      </c>
      <c r="Y47" s="20">
        <v>190781046</v>
      </c>
      <c r="Z47" s="47">
        <v>221.11320512160185</v>
      </c>
      <c r="AA47" s="22">
        <v>213434605</v>
      </c>
    </row>
    <row r="48" spans="1:27" x14ac:dyDescent="0.25">
      <c r="A48" s="23" t="s">
        <v>73</v>
      </c>
      <c r="B48" s="17" t="s">
        <v>32</v>
      </c>
      <c r="C48" s="18">
        <v>-15794429</v>
      </c>
      <c r="D48" s="18"/>
      <c r="E48" s="19"/>
      <c r="F48" s="20"/>
      <c r="G48" s="20">
        <v>-15794429</v>
      </c>
      <c r="H48" s="20"/>
      <c r="I48" s="20"/>
      <c r="J48" s="20">
        <v>-15794429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-15794429</v>
      </c>
      <c r="X48" s="20"/>
      <c r="Y48" s="20">
        <v>-15794429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231194429</v>
      </c>
      <c r="D50" s="50">
        <f t="shared" ref="D50:Y50" si="7">SUM(D47:D49)</f>
        <v>0</v>
      </c>
      <c r="E50" s="51">
        <f t="shared" si="7"/>
        <v>213434605</v>
      </c>
      <c r="F50" s="52">
        <f t="shared" si="7"/>
        <v>213434605</v>
      </c>
      <c r="G50" s="52">
        <f t="shared" si="7"/>
        <v>214497334</v>
      </c>
      <c r="H50" s="52">
        <f t="shared" si="7"/>
        <v>-2244015</v>
      </c>
      <c r="I50" s="52">
        <f t="shared" si="7"/>
        <v>26436096</v>
      </c>
      <c r="J50" s="52">
        <f t="shared" si="7"/>
        <v>238689415</v>
      </c>
      <c r="K50" s="52">
        <f t="shared" si="7"/>
        <v>51044652</v>
      </c>
      <c r="L50" s="52">
        <f t="shared" si="7"/>
        <v>50023120</v>
      </c>
      <c r="M50" s="52">
        <f t="shared" si="7"/>
        <v>-78488502</v>
      </c>
      <c r="N50" s="52">
        <f t="shared" si="7"/>
        <v>22579270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261268685</v>
      </c>
      <c r="X50" s="52">
        <f t="shared" si="7"/>
        <v>86282068</v>
      </c>
      <c r="Y50" s="52">
        <f t="shared" si="7"/>
        <v>174986617</v>
      </c>
      <c r="Z50" s="53">
        <f>+IF(X50&lt;&gt;0,+(Y50/X50)*100,0)</f>
        <v>202.80762973831364</v>
      </c>
      <c r="AA50" s="54">
        <f>SUM(AA47:AA49)</f>
        <v>213434605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-30864399</v>
      </c>
      <c r="D6" s="18"/>
      <c r="E6" s="19">
        <v>16939752</v>
      </c>
      <c r="F6" s="20">
        <v>16939752</v>
      </c>
      <c r="G6" s="20">
        <v>-45158984</v>
      </c>
      <c r="H6" s="20">
        <v>-2067800</v>
      </c>
      <c r="I6" s="20">
        <v>2439308</v>
      </c>
      <c r="J6" s="20">
        <v>-44787476</v>
      </c>
      <c r="K6" s="20">
        <v>-916186</v>
      </c>
      <c r="L6" s="20">
        <v>-3841855</v>
      </c>
      <c r="M6" s="20">
        <v>-2967865</v>
      </c>
      <c r="N6" s="20">
        <v>-7725906</v>
      </c>
      <c r="O6" s="20"/>
      <c r="P6" s="20"/>
      <c r="Q6" s="20"/>
      <c r="R6" s="20"/>
      <c r="S6" s="20"/>
      <c r="T6" s="20"/>
      <c r="U6" s="20"/>
      <c r="V6" s="20"/>
      <c r="W6" s="20">
        <v>-52513382</v>
      </c>
      <c r="X6" s="20">
        <v>8469876</v>
      </c>
      <c r="Y6" s="20">
        <v>-60983258</v>
      </c>
      <c r="Z6" s="21">
        <v>-720.00178042748212</v>
      </c>
      <c r="AA6" s="22">
        <v>16939752</v>
      </c>
    </row>
    <row r="7" spans="1:27" x14ac:dyDescent="0.25">
      <c r="A7" s="23" t="s">
        <v>35</v>
      </c>
      <c r="B7" s="17" t="s">
        <v>32</v>
      </c>
      <c r="C7" s="18">
        <v>268062852</v>
      </c>
      <c r="D7" s="18"/>
      <c r="E7" s="19">
        <v>59745888</v>
      </c>
      <c r="F7" s="20">
        <v>59745888</v>
      </c>
      <c r="G7" s="20">
        <v>321886006</v>
      </c>
      <c r="H7" s="20">
        <v>-51285773</v>
      </c>
      <c r="I7" s="20">
        <v>-53939071</v>
      </c>
      <c r="J7" s="20">
        <v>216661162</v>
      </c>
      <c r="K7" s="20">
        <v>4595366</v>
      </c>
      <c r="L7" s="20">
        <v>5175627</v>
      </c>
      <c r="M7" s="20">
        <v>5970935</v>
      </c>
      <c r="N7" s="20">
        <v>15741928</v>
      </c>
      <c r="O7" s="20"/>
      <c r="P7" s="20"/>
      <c r="Q7" s="20"/>
      <c r="R7" s="20"/>
      <c r="S7" s="20"/>
      <c r="T7" s="20"/>
      <c r="U7" s="20"/>
      <c r="V7" s="20"/>
      <c r="W7" s="20">
        <v>232403090</v>
      </c>
      <c r="X7" s="20">
        <v>29872944</v>
      </c>
      <c r="Y7" s="20">
        <v>202530146</v>
      </c>
      <c r="Z7" s="21">
        <v>677.97183297367678</v>
      </c>
      <c r="AA7" s="22">
        <v>59745888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-2338483</v>
      </c>
      <c r="D10" s="18"/>
      <c r="E10" s="19"/>
      <c r="F10" s="20"/>
      <c r="G10" s="20">
        <v>-2337811</v>
      </c>
      <c r="H10" s="20">
        <v>-672</v>
      </c>
      <c r="I10" s="20"/>
      <c r="J10" s="20">
        <v>-2338483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-2338483</v>
      </c>
      <c r="X10" s="20"/>
      <c r="Y10" s="20">
        <v>-2338483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44258533</v>
      </c>
      <c r="D11" s="18"/>
      <c r="E11" s="19"/>
      <c r="F11" s="20"/>
      <c r="G11" s="24">
        <v>44416792</v>
      </c>
      <c r="H11" s="24">
        <v>506153</v>
      </c>
      <c r="I11" s="24">
        <v>1008392</v>
      </c>
      <c r="J11" s="20">
        <v>45931337</v>
      </c>
      <c r="K11" s="24">
        <v>620595</v>
      </c>
      <c r="L11" s="24">
        <v>421605</v>
      </c>
      <c r="M11" s="20">
        <v>141505</v>
      </c>
      <c r="N11" s="24">
        <v>1183705</v>
      </c>
      <c r="O11" s="24"/>
      <c r="P11" s="24"/>
      <c r="Q11" s="20"/>
      <c r="R11" s="24"/>
      <c r="S11" s="24"/>
      <c r="T11" s="20"/>
      <c r="U11" s="24"/>
      <c r="V11" s="24"/>
      <c r="W11" s="24">
        <v>47115042</v>
      </c>
      <c r="X11" s="20"/>
      <c r="Y11" s="24">
        <v>47115042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-3720394</v>
      </c>
      <c r="D12" s="18"/>
      <c r="E12" s="19"/>
      <c r="F12" s="20"/>
      <c r="G12" s="20">
        <v>-3720394</v>
      </c>
      <c r="H12" s="20"/>
      <c r="I12" s="20"/>
      <c r="J12" s="20">
        <v>-3720394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-3720394</v>
      </c>
      <c r="X12" s="20"/>
      <c r="Y12" s="20">
        <v>-3720394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275398109</v>
      </c>
      <c r="D13" s="29">
        <f>SUM(D6:D12)</f>
        <v>0</v>
      </c>
      <c r="E13" s="30">
        <f t="shared" si="0"/>
        <v>76685640</v>
      </c>
      <c r="F13" s="31">
        <f t="shared" si="0"/>
        <v>76685640</v>
      </c>
      <c r="G13" s="31">
        <f t="shared" si="0"/>
        <v>315085609</v>
      </c>
      <c r="H13" s="31">
        <f t="shared" si="0"/>
        <v>-52848092</v>
      </c>
      <c r="I13" s="31">
        <f t="shared" si="0"/>
        <v>-50491371</v>
      </c>
      <c r="J13" s="31">
        <f t="shared" si="0"/>
        <v>211746146</v>
      </c>
      <c r="K13" s="31">
        <f t="shared" si="0"/>
        <v>4299775</v>
      </c>
      <c r="L13" s="31">
        <f t="shared" si="0"/>
        <v>1755377</v>
      </c>
      <c r="M13" s="31">
        <f t="shared" si="0"/>
        <v>3144575</v>
      </c>
      <c r="N13" s="31">
        <f t="shared" si="0"/>
        <v>9199727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220945873</v>
      </c>
      <c r="X13" s="31">
        <f t="shared" si="0"/>
        <v>38342820</v>
      </c>
      <c r="Y13" s="31">
        <f t="shared" si="0"/>
        <v>182603053</v>
      </c>
      <c r="Z13" s="32">
        <f>+IF(X13&lt;&gt;0,+(Y13/X13)*100,0)</f>
        <v>476.2379318996359</v>
      </c>
      <c r="AA13" s="33">
        <f>SUM(AA6:AA12)</f>
        <v>76685640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29590826</v>
      </c>
      <c r="D17" s="18"/>
      <c r="E17" s="19">
        <v>62730552</v>
      </c>
      <c r="F17" s="20">
        <v>62730552</v>
      </c>
      <c r="G17" s="24">
        <v>18924913</v>
      </c>
      <c r="H17" s="24">
        <v>10373914</v>
      </c>
      <c r="I17" s="24">
        <v>1901865</v>
      </c>
      <c r="J17" s="20">
        <v>31200692</v>
      </c>
      <c r="K17" s="24">
        <v>-698664</v>
      </c>
      <c r="L17" s="24">
        <v>-576680</v>
      </c>
      <c r="M17" s="20">
        <v>-2977766</v>
      </c>
      <c r="N17" s="24">
        <v>-4253110</v>
      </c>
      <c r="O17" s="24"/>
      <c r="P17" s="24"/>
      <c r="Q17" s="20"/>
      <c r="R17" s="24"/>
      <c r="S17" s="24"/>
      <c r="T17" s="20"/>
      <c r="U17" s="24"/>
      <c r="V17" s="24"/>
      <c r="W17" s="24">
        <v>26947582</v>
      </c>
      <c r="X17" s="20">
        <v>31365276</v>
      </c>
      <c r="Y17" s="24">
        <v>-4417694</v>
      </c>
      <c r="Z17" s="25">
        <v>-14.084664837637648</v>
      </c>
      <c r="AA17" s="26">
        <v>62730552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29590826</v>
      </c>
      <c r="D25" s="29">
        <f t="shared" ref="D25:Y25" si="1">SUM(D15:D24)</f>
        <v>0</v>
      </c>
      <c r="E25" s="35">
        <f t="shared" si="1"/>
        <v>62730552</v>
      </c>
      <c r="F25" s="36">
        <f t="shared" si="1"/>
        <v>62730552</v>
      </c>
      <c r="G25" s="36">
        <f t="shared" si="1"/>
        <v>18924913</v>
      </c>
      <c r="H25" s="36">
        <f t="shared" si="1"/>
        <v>10373914</v>
      </c>
      <c r="I25" s="36">
        <f t="shared" si="1"/>
        <v>1901865</v>
      </c>
      <c r="J25" s="36">
        <f t="shared" si="1"/>
        <v>31200692</v>
      </c>
      <c r="K25" s="36">
        <f t="shared" si="1"/>
        <v>-698664</v>
      </c>
      <c r="L25" s="36">
        <f t="shared" si="1"/>
        <v>-576680</v>
      </c>
      <c r="M25" s="36">
        <f t="shared" si="1"/>
        <v>-2977766</v>
      </c>
      <c r="N25" s="36">
        <f t="shared" si="1"/>
        <v>-4253110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26947582</v>
      </c>
      <c r="X25" s="36">
        <f t="shared" si="1"/>
        <v>31365276</v>
      </c>
      <c r="Y25" s="36">
        <f t="shared" si="1"/>
        <v>-4417694</v>
      </c>
      <c r="Z25" s="37">
        <f>+IF(X25&lt;&gt;0,+(Y25/X25)*100,0)</f>
        <v>-14.084664837637648</v>
      </c>
      <c r="AA25" s="38">
        <f>SUM(AA15:AA24)</f>
        <v>62730552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304988935</v>
      </c>
      <c r="D26" s="29">
        <f>+D13+D25</f>
        <v>0</v>
      </c>
      <c r="E26" s="30">
        <f t="shared" si="2"/>
        <v>139416192</v>
      </c>
      <c r="F26" s="31">
        <f t="shared" si="2"/>
        <v>139416192</v>
      </c>
      <c r="G26" s="31">
        <f t="shared" si="2"/>
        <v>334010522</v>
      </c>
      <c r="H26" s="31">
        <f t="shared" si="2"/>
        <v>-42474178</v>
      </c>
      <c r="I26" s="31">
        <f t="shared" si="2"/>
        <v>-48589506</v>
      </c>
      <c r="J26" s="31">
        <f t="shared" si="2"/>
        <v>242946838</v>
      </c>
      <c r="K26" s="31">
        <f t="shared" si="2"/>
        <v>3601111</v>
      </c>
      <c r="L26" s="31">
        <f t="shared" si="2"/>
        <v>1178697</v>
      </c>
      <c r="M26" s="31">
        <f t="shared" si="2"/>
        <v>166809</v>
      </c>
      <c r="N26" s="31">
        <f t="shared" si="2"/>
        <v>4946617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247893455</v>
      </c>
      <c r="X26" s="31">
        <f t="shared" si="2"/>
        <v>69708096</v>
      </c>
      <c r="Y26" s="31">
        <f t="shared" si="2"/>
        <v>178185359</v>
      </c>
      <c r="Z26" s="32">
        <f>+IF(X26&lt;&gt;0,+(Y26/X26)*100,0)</f>
        <v>255.61644805217458</v>
      </c>
      <c r="AA26" s="33">
        <f>+AA13+AA25</f>
        <v>139416192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-531576</v>
      </c>
      <c r="D31" s="18"/>
      <c r="E31" s="19">
        <v>13606890</v>
      </c>
      <c r="F31" s="20">
        <v>13606890</v>
      </c>
      <c r="G31" s="20">
        <v>-533095</v>
      </c>
      <c r="H31" s="20">
        <v>-2612</v>
      </c>
      <c r="I31" s="20">
        <v>-3568</v>
      </c>
      <c r="J31" s="20">
        <v>-539275</v>
      </c>
      <c r="K31" s="20">
        <v>-2923</v>
      </c>
      <c r="L31" s="20">
        <v>-505</v>
      </c>
      <c r="M31" s="20">
        <v>-3584</v>
      </c>
      <c r="N31" s="20">
        <v>-7012</v>
      </c>
      <c r="O31" s="20"/>
      <c r="P31" s="20"/>
      <c r="Q31" s="20"/>
      <c r="R31" s="20"/>
      <c r="S31" s="20"/>
      <c r="T31" s="20"/>
      <c r="U31" s="20"/>
      <c r="V31" s="20"/>
      <c r="W31" s="20">
        <v>-546287</v>
      </c>
      <c r="X31" s="20">
        <v>13606890</v>
      </c>
      <c r="Y31" s="20">
        <v>-14153177</v>
      </c>
      <c r="Z31" s="21">
        <v>-104.01478221695038</v>
      </c>
      <c r="AA31" s="22">
        <v>13606890</v>
      </c>
    </row>
    <row r="32" spans="1:27" x14ac:dyDescent="0.25">
      <c r="A32" s="23" t="s">
        <v>59</v>
      </c>
      <c r="B32" s="17" t="s">
        <v>32</v>
      </c>
      <c r="C32" s="18">
        <v>6118060</v>
      </c>
      <c r="D32" s="18"/>
      <c r="E32" s="19">
        <v>71405820</v>
      </c>
      <c r="F32" s="20">
        <v>71405820</v>
      </c>
      <c r="G32" s="20">
        <v>-9276884</v>
      </c>
      <c r="H32" s="20">
        <v>-1395950</v>
      </c>
      <c r="I32" s="20">
        <v>6736495</v>
      </c>
      <c r="J32" s="20">
        <v>-3936339</v>
      </c>
      <c r="K32" s="20">
        <v>405791</v>
      </c>
      <c r="L32" s="20">
        <v>-3298382</v>
      </c>
      <c r="M32" s="20">
        <v>-5076346</v>
      </c>
      <c r="N32" s="20">
        <v>-7968937</v>
      </c>
      <c r="O32" s="20"/>
      <c r="P32" s="20"/>
      <c r="Q32" s="20"/>
      <c r="R32" s="20"/>
      <c r="S32" s="20"/>
      <c r="T32" s="20"/>
      <c r="U32" s="20"/>
      <c r="V32" s="20"/>
      <c r="W32" s="20">
        <v>-11905276</v>
      </c>
      <c r="X32" s="20">
        <v>35702910</v>
      </c>
      <c r="Y32" s="20">
        <v>-47608186</v>
      </c>
      <c r="Z32" s="21">
        <v>-133.34539397488888</v>
      </c>
      <c r="AA32" s="22">
        <v>71405820</v>
      </c>
    </row>
    <row r="33" spans="1:27" x14ac:dyDescent="0.25">
      <c r="A33" s="23" t="s">
        <v>60</v>
      </c>
      <c r="B33" s="17" t="s">
        <v>32</v>
      </c>
      <c r="C33" s="18">
        <v>2360270</v>
      </c>
      <c r="D33" s="18"/>
      <c r="E33" s="19"/>
      <c r="F33" s="20"/>
      <c r="G33" s="20">
        <v>2360270</v>
      </c>
      <c r="H33" s="20"/>
      <c r="I33" s="20"/>
      <c r="J33" s="20">
        <v>2360270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2360270</v>
      </c>
      <c r="X33" s="20"/>
      <c r="Y33" s="20">
        <v>2360270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1760252</v>
      </c>
      <c r="D34" s="18"/>
      <c r="E34" s="19"/>
      <c r="F34" s="20"/>
      <c r="G34" s="20">
        <v>1760252</v>
      </c>
      <c r="H34" s="20"/>
      <c r="I34" s="20"/>
      <c r="J34" s="20">
        <v>1760252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1760252</v>
      </c>
      <c r="X34" s="20"/>
      <c r="Y34" s="20">
        <v>1760252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96792102</v>
      </c>
      <c r="D35" s="18"/>
      <c r="E35" s="19">
        <v>20352996</v>
      </c>
      <c r="F35" s="20">
        <v>20352996</v>
      </c>
      <c r="G35" s="20">
        <v>97731711</v>
      </c>
      <c r="H35" s="20">
        <v>1055303</v>
      </c>
      <c r="I35" s="20">
        <v>834518</v>
      </c>
      <c r="J35" s="20">
        <v>99621532</v>
      </c>
      <c r="K35" s="20">
        <v>1064333</v>
      </c>
      <c r="L35" s="20">
        <v>917253</v>
      </c>
      <c r="M35" s="20">
        <v>1200584</v>
      </c>
      <c r="N35" s="20">
        <v>3182170</v>
      </c>
      <c r="O35" s="20"/>
      <c r="P35" s="20"/>
      <c r="Q35" s="20"/>
      <c r="R35" s="20"/>
      <c r="S35" s="20"/>
      <c r="T35" s="20"/>
      <c r="U35" s="20"/>
      <c r="V35" s="20"/>
      <c r="W35" s="20">
        <v>102803702</v>
      </c>
      <c r="X35" s="20">
        <v>10176498</v>
      </c>
      <c r="Y35" s="20">
        <v>92627204</v>
      </c>
      <c r="Z35" s="21">
        <v>910.20706730350651</v>
      </c>
      <c r="AA35" s="22">
        <v>20352996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106499108</v>
      </c>
      <c r="D37" s="29">
        <f t="shared" ref="D37:Y37" si="3">SUM(D29:D36)</f>
        <v>0</v>
      </c>
      <c r="E37" s="30">
        <f t="shared" si="3"/>
        <v>105365706</v>
      </c>
      <c r="F37" s="31">
        <f t="shared" si="3"/>
        <v>105365706</v>
      </c>
      <c r="G37" s="31">
        <f t="shared" si="3"/>
        <v>92042254</v>
      </c>
      <c r="H37" s="31">
        <f t="shared" si="3"/>
        <v>-343259</v>
      </c>
      <c r="I37" s="31">
        <f t="shared" si="3"/>
        <v>7567445</v>
      </c>
      <c r="J37" s="31">
        <f t="shared" si="3"/>
        <v>99266440</v>
      </c>
      <c r="K37" s="31">
        <f t="shared" si="3"/>
        <v>1467201</v>
      </c>
      <c r="L37" s="31">
        <f t="shared" si="3"/>
        <v>-2381634</v>
      </c>
      <c r="M37" s="31">
        <f t="shared" si="3"/>
        <v>-3879346</v>
      </c>
      <c r="N37" s="31">
        <f t="shared" si="3"/>
        <v>-4793779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94472661</v>
      </c>
      <c r="X37" s="31">
        <f t="shared" si="3"/>
        <v>59486298</v>
      </c>
      <c r="Y37" s="31">
        <f t="shared" si="3"/>
        <v>34986363</v>
      </c>
      <c r="Z37" s="32">
        <f>+IF(X37&lt;&gt;0,+(Y37/X37)*100,0)</f>
        <v>58.814154143530658</v>
      </c>
      <c r="AA37" s="33">
        <f>SUM(AA29:AA36)</f>
        <v>105365706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106499108</v>
      </c>
      <c r="D44" s="29">
        <f>+D37+D43</f>
        <v>0</v>
      </c>
      <c r="E44" s="30">
        <f t="shared" si="5"/>
        <v>105365706</v>
      </c>
      <c r="F44" s="31">
        <f t="shared" si="5"/>
        <v>105365706</v>
      </c>
      <c r="G44" s="31">
        <f t="shared" si="5"/>
        <v>92042254</v>
      </c>
      <c r="H44" s="31">
        <f t="shared" si="5"/>
        <v>-343259</v>
      </c>
      <c r="I44" s="31">
        <f t="shared" si="5"/>
        <v>7567445</v>
      </c>
      <c r="J44" s="31">
        <f t="shared" si="5"/>
        <v>99266440</v>
      </c>
      <c r="K44" s="31">
        <f t="shared" si="5"/>
        <v>1467201</v>
      </c>
      <c r="L44" s="31">
        <f t="shared" si="5"/>
        <v>-2381634</v>
      </c>
      <c r="M44" s="31">
        <f t="shared" si="5"/>
        <v>-3879346</v>
      </c>
      <c r="N44" s="31">
        <f t="shared" si="5"/>
        <v>-4793779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94472661</v>
      </c>
      <c r="X44" s="31">
        <f t="shared" si="5"/>
        <v>59486298</v>
      </c>
      <c r="Y44" s="31">
        <f t="shared" si="5"/>
        <v>34986363</v>
      </c>
      <c r="Z44" s="32">
        <f>+IF(X44&lt;&gt;0,+(Y44/X44)*100,0)</f>
        <v>58.814154143530658</v>
      </c>
      <c r="AA44" s="33">
        <f>+AA37+AA43</f>
        <v>105365706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198489827</v>
      </c>
      <c r="D45" s="42">
        <f t="shared" si="6"/>
        <v>0</v>
      </c>
      <c r="E45" s="43">
        <f t="shared" si="6"/>
        <v>34050486</v>
      </c>
      <c r="F45" s="44">
        <f t="shared" si="6"/>
        <v>34050486</v>
      </c>
      <c r="G45" s="44">
        <f t="shared" si="6"/>
        <v>241968268</v>
      </c>
      <c r="H45" s="44">
        <f t="shared" si="6"/>
        <v>-42130919</v>
      </c>
      <c r="I45" s="44">
        <f t="shared" si="6"/>
        <v>-56156951</v>
      </c>
      <c r="J45" s="44">
        <f t="shared" si="6"/>
        <v>143680398</v>
      </c>
      <c r="K45" s="44">
        <f t="shared" si="6"/>
        <v>2133910</v>
      </c>
      <c r="L45" s="44">
        <f t="shared" si="6"/>
        <v>3560331</v>
      </c>
      <c r="M45" s="44">
        <f t="shared" si="6"/>
        <v>4046155</v>
      </c>
      <c r="N45" s="44">
        <f t="shared" si="6"/>
        <v>9740396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153420794</v>
      </c>
      <c r="X45" s="44">
        <f t="shared" si="6"/>
        <v>10221798</v>
      </c>
      <c r="Y45" s="44">
        <f t="shared" si="6"/>
        <v>143198996</v>
      </c>
      <c r="Z45" s="45">
        <f>+IF(X45&lt;&gt;0,+(Y45/X45)*100,0)</f>
        <v>1400.917881570346</v>
      </c>
      <c r="AA45" s="46">
        <f>+AA26-AA44</f>
        <v>34050486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20255994</v>
      </c>
      <c r="D47" s="18"/>
      <c r="E47" s="19">
        <v>47657376</v>
      </c>
      <c r="F47" s="20">
        <v>47657376</v>
      </c>
      <c r="G47" s="20">
        <v>39180270</v>
      </c>
      <c r="H47" s="20">
        <v>-1790720</v>
      </c>
      <c r="I47" s="20">
        <v>-14901052</v>
      </c>
      <c r="J47" s="20">
        <v>22488498</v>
      </c>
      <c r="K47" s="20">
        <v>-132433</v>
      </c>
      <c r="L47" s="20">
        <v>116959</v>
      </c>
      <c r="M47" s="20">
        <v>2010489</v>
      </c>
      <c r="N47" s="20">
        <v>1995015</v>
      </c>
      <c r="O47" s="20"/>
      <c r="P47" s="20"/>
      <c r="Q47" s="20"/>
      <c r="R47" s="20"/>
      <c r="S47" s="20"/>
      <c r="T47" s="20"/>
      <c r="U47" s="20"/>
      <c r="V47" s="20"/>
      <c r="W47" s="20">
        <v>24483513</v>
      </c>
      <c r="X47" s="20">
        <v>23828688</v>
      </c>
      <c r="Y47" s="20">
        <v>654825</v>
      </c>
      <c r="Z47" s="47">
        <v>2.7480531030495676</v>
      </c>
      <c r="AA47" s="22">
        <v>47657376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20255994</v>
      </c>
      <c r="D50" s="50">
        <f t="shared" ref="D50:Y50" si="7">SUM(D47:D49)</f>
        <v>0</v>
      </c>
      <c r="E50" s="51">
        <f t="shared" si="7"/>
        <v>47657376</v>
      </c>
      <c r="F50" s="52">
        <f t="shared" si="7"/>
        <v>47657376</v>
      </c>
      <c r="G50" s="52">
        <f t="shared" si="7"/>
        <v>39180270</v>
      </c>
      <c r="H50" s="52">
        <f t="shared" si="7"/>
        <v>-1790720</v>
      </c>
      <c r="I50" s="52">
        <f t="shared" si="7"/>
        <v>-14901052</v>
      </c>
      <c r="J50" s="52">
        <f t="shared" si="7"/>
        <v>22488498</v>
      </c>
      <c r="K50" s="52">
        <f t="shared" si="7"/>
        <v>-132433</v>
      </c>
      <c r="L50" s="52">
        <f t="shared" si="7"/>
        <v>116959</v>
      </c>
      <c r="M50" s="52">
        <f t="shared" si="7"/>
        <v>2010489</v>
      </c>
      <c r="N50" s="52">
        <f t="shared" si="7"/>
        <v>1995015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24483513</v>
      </c>
      <c r="X50" s="52">
        <f t="shared" si="7"/>
        <v>23828688</v>
      </c>
      <c r="Y50" s="52">
        <f t="shared" si="7"/>
        <v>654825</v>
      </c>
      <c r="Z50" s="53">
        <f>+IF(X50&lt;&gt;0,+(Y50/X50)*100,0)</f>
        <v>2.7480531030495676</v>
      </c>
      <c r="AA50" s="54">
        <f>SUM(AA47:AA49)</f>
        <v>47657376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18920426</v>
      </c>
      <c r="D6" s="18"/>
      <c r="E6" s="19">
        <v>-6000000</v>
      </c>
      <c r="F6" s="20">
        <v>-6000000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-3000000</v>
      </c>
      <c r="Y6" s="20">
        <v>3000000</v>
      </c>
      <c r="Z6" s="21">
        <v>-100</v>
      </c>
      <c r="AA6" s="22">
        <v>-6000000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6000000</v>
      </c>
      <c r="F11" s="20">
        <v>6000000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3000000</v>
      </c>
      <c r="Y11" s="24">
        <v>-3000000</v>
      </c>
      <c r="Z11" s="25">
        <v>-100</v>
      </c>
      <c r="AA11" s="26">
        <v>6000000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18920426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18920426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-1591457</v>
      </c>
      <c r="D33" s="18"/>
      <c r="E33" s="19"/>
      <c r="F33" s="20"/>
      <c r="G33" s="20">
        <v>1908374</v>
      </c>
      <c r="H33" s="20"/>
      <c r="I33" s="20"/>
      <c r="J33" s="20">
        <v>1908374</v>
      </c>
      <c r="K33" s="20"/>
      <c r="L33" s="20">
        <v>14186019</v>
      </c>
      <c r="M33" s="20"/>
      <c r="N33" s="20">
        <v>14186019</v>
      </c>
      <c r="O33" s="20"/>
      <c r="P33" s="20"/>
      <c r="Q33" s="20"/>
      <c r="R33" s="20"/>
      <c r="S33" s="20"/>
      <c r="T33" s="20"/>
      <c r="U33" s="20"/>
      <c r="V33" s="20"/>
      <c r="W33" s="20">
        <v>16094393</v>
      </c>
      <c r="X33" s="20"/>
      <c r="Y33" s="20">
        <v>16094393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-1591457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1908374</v>
      </c>
      <c r="H37" s="31">
        <f t="shared" si="3"/>
        <v>0</v>
      </c>
      <c r="I37" s="31">
        <f t="shared" si="3"/>
        <v>0</v>
      </c>
      <c r="J37" s="31">
        <f t="shared" si="3"/>
        <v>1908374</v>
      </c>
      <c r="K37" s="31">
        <f t="shared" si="3"/>
        <v>0</v>
      </c>
      <c r="L37" s="31">
        <f t="shared" si="3"/>
        <v>14186019</v>
      </c>
      <c r="M37" s="31">
        <f t="shared" si="3"/>
        <v>0</v>
      </c>
      <c r="N37" s="31">
        <f t="shared" si="3"/>
        <v>14186019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16094393</v>
      </c>
      <c r="X37" s="31">
        <f t="shared" si="3"/>
        <v>0</v>
      </c>
      <c r="Y37" s="31">
        <f t="shared" si="3"/>
        <v>16094393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-1591457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1908374</v>
      </c>
      <c r="H44" s="31">
        <f t="shared" si="5"/>
        <v>0</v>
      </c>
      <c r="I44" s="31">
        <f t="shared" si="5"/>
        <v>0</v>
      </c>
      <c r="J44" s="31">
        <f t="shared" si="5"/>
        <v>1908374</v>
      </c>
      <c r="K44" s="31">
        <f t="shared" si="5"/>
        <v>0</v>
      </c>
      <c r="L44" s="31">
        <f t="shared" si="5"/>
        <v>14186019</v>
      </c>
      <c r="M44" s="31">
        <f t="shared" si="5"/>
        <v>0</v>
      </c>
      <c r="N44" s="31">
        <f t="shared" si="5"/>
        <v>14186019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16094393</v>
      </c>
      <c r="X44" s="31">
        <f t="shared" si="5"/>
        <v>0</v>
      </c>
      <c r="Y44" s="31">
        <f t="shared" si="5"/>
        <v>16094393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20511883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-1908374</v>
      </c>
      <c r="H45" s="44">
        <f t="shared" si="6"/>
        <v>0</v>
      </c>
      <c r="I45" s="44">
        <f t="shared" si="6"/>
        <v>0</v>
      </c>
      <c r="J45" s="44">
        <f t="shared" si="6"/>
        <v>-1908374</v>
      </c>
      <c r="K45" s="44">
        <f t="shared" si="6"/>
        <v>0</v>
      </c>
      <c r="L45" s="44">
        <f t="shared" si="6"/>
        <v>-14186019</v>
      </c>
      <c r="M45" s="44">
        <f t="shared" si="6"/>
        <v>0</v>
      </c>
      <c r="N45" s="44">
        <f t="shared" si="6"/>
        <v>-14186019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-16094393</v>
      </c>
      <c r="X45" s="44">
        <f t="shared" si="6"/>
        <v>0</v>
      </c>
      <c r="Y45" s="44">
        <f t="shared" si="6"/>
        <v>-16094393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7437890</v>
      </c>
      <c r="D7" s="18"/>
      <c r="E7" s="19">
        <v>156476608</v>
      </c>
      <c r="F7" s="20">
        <v>156476608</v>
      </c>
      <c r="G7" s="20">
        <v>99363417</v>
      </c>
      <c r="H7" s="20">
        <v>-79331529</v>
      </c>
      <c r="I7" s="20">
        <v>6782121</v>
      </c>
      <c r="J7" s="20">
        <v>26814009</v>
      </c>
      <c r="K7" s="20">
        <v>7094804</v>
      </c>
      <c r="L7" s="20">
        <v>6959339</v>
      </c>
      <c r="M7" s="20">
        <v>6446419</v>
      </c>
      <c r="N7" s="20">
        <v>20500562</v>
      </c>
      <c r="O7" s="20"/>
      <c r="P7" s="20"/>
      <c r="Q7" s="20"/>
      <c r="R7" s="20"/>
      <c r="S7" s="20"/>
      <c r="T7" s="20"/>
      <c r="U7" s="20"/>
      <c r="V7" s="20"/>
      <c r="W7" s="20">
        <v>47314571</v>
      </c>
      <c r="X7" s="20">
        <v>78238332</v>
      </c>
      <c r="Y7" s="20">
        <v>-30923761</v>
      </c>
      <c r="Z7" s="21">
        <v>-39.525077042797896</v>
      </c>
      <c r="AA7" s="22">
        <v>156476608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446280314</v>
      </c>
      <c r="F10" s="20">
        <v>446280314</v>
      </c>
      <c r="G10" s="20">
        <v>54174488</v>
      </c>
      <c r="H10" s="20">
        <v>-60223304</v>
      </c>
      <c r="I10" s="20">
        <v>-2207389</v>
      </c>
      <c r="J10" s="20">
        <v>-8256205</v>
      </c>
      <c r="K10" s="20">
        <v>-2176323</v>
      </c>
      <c r="L10" s="20">
        <v>-2306597</v>
      </c>
      <c r="M10" s="20">
        <v>-2026323</v>
      </c>
      <c r="N10" s="20">
        <v>-6509243</v>
      </c>
      <c r="O10" s="20"/>
      <c r="P10" s="20"/>
      <c r="Q10" s="20"/>
      <c r="R10" s="20"/>
      <c r="S10" s="20"/>
      <c r="T10" s="20"/>
      <c r="U10" s="20"/>
      <c r="V10" s="20"/>
      <c r="W10" s="20">
        <v>-14765448</v>
      </c>
      <c r="X10" s="20">
        <v>223140174</v>
      </c>
      <c r="Y10" s="20">
        <v>-237905622</v>
      </c>
      <c r="Z10" s="21">
        <v>-106.61711772260247</v>
      </c>
      <c r="AA10" s="22">
        <v>446280314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7437890</v>
      </c>
      <c r="D13" s="29">
        <f>SUM(D6:D12)</f>
        <v>0</v>
      </c>
      <c r="E13" s="30">
        <f t="shared" si="0"/>
        <v>602756922</v>
      </c>
      <c r="F13" s="31">
        <f t="shared" si="0"/>
        <v>602756922</v>
      </c>
      <c r="G13" s="31">
        <f t="shared" si="0"/>
        <v>153537905</v>
      </c>
      <c r="H13" s="31">
        <f t="shared" si="0"/>
        <v>-139554833</v>
      </c>
      <c r="I13" s="31">
        <f t="shared" si="0"/>
        <v>4574732</v>
      </c>
      <c r="J13" s="31">
        <f t="shared" si="0"/>
        <v>18557804</v>
      </c>
      <c r="K13" s="31">
        <f t="shared" si="0"/>
        <v>4918481</v>
      </c>
      <c r="L13" s="31">
        <f t="shared" si="0"/>
        <v>4652742</v>
      </c>
      <c r="M13" s="31">
        <f t="shared" si="0"/>
        <v>4420096</v>
      </c>
      <c r="N13" s="31">
        <f t="shared" si="0"/>
        <v>13991319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32549123</v>
      </c>
      <c r="X13" s="31">
        <f t="shared" si="0"/>
        <v>301378506</v>
      </c>
      <c r="Y13" s="31">
        <f t="shared" si="0"/>
        <v>-268829383</v>
      </c>
      <c r="Z13" s="32">
        <f>+IF(X13&lt;&gt;0,+(Y13/X13)*100,0)</f>
        <v>-89.19991892188888</v>
      </c>
      <c r="AA13" s="33">
        <f>SUM(AA6:AA12)</f>
        <v>602756922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5498194059</v>
      </c>
      <c r="D17" s="18"/>
      <c r="E17" s="19">
        <v>5628767939</v>
      </c>
      <c r="F17" s="20">
        <v>5628767939</v>
      </c>
      <c r="G17" s="24">
        <v>5483051974</v>
      </c>
      <c r="H17" s="24">
        <v>61064585</v>
      </c>
      <c r="I17" s="24">
        <v>53359525</v>
      </c>
      <c r="J17" s="20">
        <v>5597476084</v>
      </c>
      <c r="K17" s="24">
        <v>40743183</v>
      </c>
      <c r="L17" s="24">
        <v>39562282</v>
      </c>
      <c r="M17" s="20">
        <v>63663354</v>
      </c>
      <c r="N17" s="24">
        <v>143968819</v>
      </c>
      <c r="O17" s="24"/>
      <c r="P17" s="24"/>
      <c r="Q17" s="20"/>
      <c r="R17" s="24"/>
      <c r="S17" s="24"/>
      <c r="T17" s="20"/>
      <c r="U17" s="24"/>
      <c r="V17" s="24"/>
      <c r="W17" s="24">
        <v>5741444903</v>
      </c>
      <c r="X17" s="20">
        <v>2814384072</v>
      </c>
      <c r="Y17" s="24">
        <v>2927060831</v>
      </c>
      <c r="Z17" s="25">
        <v>104.00360278190203</v>
      </c>
      <c r="AA17" s="26">
        <v>5628767939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3000000</v>
      </c>
      <c r="D21" s="18"/>
      <c r="E21" s="19"/>
      <c r="F21" s="20"/>
      <c r="G21" s="20">
        <v>3000000</v>
      </c>
      <c r="H21" s="20"/>
      <c r="I21" s="20"/>
      <c r="J21" s="20">
        <v>3000000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3000000</v>
      </c>
      <c r="X21" s="20"/>
      <c r="Y21" s="20">
        <v>3000000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5501194059</v>
      </c>
      <c r="D25" s="29">
        <f t="shared" ref="D25:Y25" si="1">SUM(D15:D24)</f>
        <v>0</v>
      </c>
      <c r="E25" s="35">
        <f t="shared" si="1"/>
        <v>5628767939</v>
      </c>
      <c r="F25" s="36">
        <f t="shared" si="1"/>
        <v>5628767939</v>
      </c>
      <c r="G25" s="36">
        <f t="shared" si="1"/>
        <v>5486051974</v>
      </c>
      <c r="H25" s="36">
        <f t="shared" si="1"/>
        <v>61064585</v>
      </c>
      <c r="I25" s="36">
        <f t="shared" si="1"/>
        <v>53359525</v>
      </c>
      <c r="J25" s="36">
        <f t="shared" si="1"/>
        <v>5600476084</v>
      </c>
      <c r="K25" s="36">
        <f t="shared" si="1"/>
        <v>40743183</v>
      </c>
      <c r="L25" s="36">
        <f t="shared" si="1"/>
        <v>39562282</v>
      </c>
      <c r="M25" s="36">
        <f t="shared" si="1"/>
        <v>63663354</v>
      </c>
      <c r="N25" s="36">
        <f t="shared" si="1"/>
        <v>143968819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5744444903</v>
      </c>
      <c r="X25" s="36">
        <f t="shared" si="1"/>
        <v>2814384072</v>
      </c>
      <c r="Y25" s="36">
        <f t="shared" si="1"/>
        <v>2930060831</v>
      </c>
      <c r="Z25" s="37">
        <f>+IF(X25&lt;&gt;0,+(Y25/X25)*100,0)</f>
        <v>104.11019804122883</v>
      </c>
      <c r="AA25" s="38">
        <f>SUM(AA15:AA24)</f>
        <v>5628767939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5508631949</v>
      </c>
      <c r="D26" s="29">
        <f>+D13+D25</f>
        <v>0</v>
      </c>
      <c r="E26" s="30">
        <f t="shared" si="2"/>
        <v>6231524861</v>
      </c>
      <c r="F26" s="31">
        <f t="shared" si="2"/>
        <v>6231524861</v>
      </c>
      <c r="G26" s="31">
        <f t="shared" si="2"/>
        <v>5639589879</v>
      </c>
      <c r="H26" s="31">
        <f t="shared" si="2"/>
        <v>-78490248</v>
      </c>
      <c r="I26" s="31">
        <f t="shared" si="2"/>
        <v>57934257</v>
      </c>
      <c r="J26" s="31">
        <f t="shared" si="2"/>
        <v>5619033888</v>
      </c>
      <c r="K26" s="31">
        <f t="shared" si="2"/>
        <v>45661664</v>
      </c>
      <c r="L26" s="31">
        <f t="shared" si="2"/>
        <v>44215024</v>
      </c>
      <c r="M26" s="31">
        <f t="shared" si="2"/>
        <v>68083450</v>
      </c>
      <c r="N26" s="31">
        <f t="shared" si="2"/>
        <v>157960138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5776994026</v>
      </c>
      <c r="X26" s="31">
        <f t="shared" si="2"/>
        <v>3115762578</v>
      </c>
      <c r="Y26" s="31">
        <f t="shared" si="2"/>
        <v>2661231448</v>
      </c>
      <c r="Z26" s="32">
        <f>+IF(X26&lt;&gt;0,+(Y26/X26)*100,0)</f>
        <v>85.411881726502969</v>
      </c>
      <c r="AA26" s="33">
        <f>+AA13+AA25</f>
        <v>6231524861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5785820</v>
      </c>
      <c r="D31" s="18"/>
      <c r="E31" s="19">
        <v>4807884</v>
      </c>
      <c r="F31" s="20">
        <v>4807884</v>
      </c>
      <c r="G31" s="20">
        <v>5800259</v>
      </c>
      <c r="H31" s="20">
        <v>81107</v>
      </c>
      <c r="I31" s="20">
        <v>59829</v>
      </c>
      <c r="J31" s="20">
        <v>5941195</v>
      </c>
      <c r="K31" s="20">
        <v>119257</v>
      </c>
      <c r="L31" s="20">
        <v>34380</v>
      </c>
      <c r="M31" s="20">
        <v>11449</v>
      </c>
      <c r="N31" s="20">
        <v>165086</v>
      </c>
      <c r="O31" s="20"/>
      <c r="P31" s="20"/>
      <c r="Q31" s="20"/>
      <c r="R31" s="20"/>
      <c r="S31" s="20"/>
      <c r="T31" s="20"/>
      <c r="U31" s="20"/>
      <c r="V31" s="20"/>
      <c r="W31" s="20">
        <v>6106281</v>
      </c>
      <c r="X31" s="20">
        <v>2403942</v>
      </c>
      <c r="Y31" s="20">
        <v>3702339</v>
      </c>
      <c r="Z31" s="21">
        <v>154.01116166696201</v>
      </c>
      <c r="AA31" s="22">
        <v>4807884</v>
      </c>
    </row>
    <row r="32" spans="1:27" x14ac:dyDescent="0.25">
      <c r="A32" s="23" t="s">
        <v>59</v>
      </c>
      <c r="B32" s="17" t="s">
        <v>32</v>
      </c>
      <c r="C32" s="18">
        <v>425634315</v>
      </c>
      <c r="D32" s="18"/>
      <c r="E32" s="19">
        <v>-118383679</v>
      </c>
      <c r="F32" s="20">
        <v>-118383679</v>
      </c>
      <c r="G32" s="20">
        <v>263428142</v>
      </c>
      <c r="H32" s="20">
        <v>17364955</v>
      </c>
      <c r="I32" s="20">
        <v>-13786972</v>
      </c>
      <c r="J32" s="20">
        <v>267006125</v>
      </c>
      <c r="K32" s="20">
        <v>-3585</v>
      </c>
      <c r="L32" s="20">
        <v>97571920</v>
      </c>
      <c r="M32" s="20">
        <v>-30795509</v>
      </c>
      <c r="N32" s="20">
        <v>66772826</v>
      </c>
      <c r="O32" s="20"/>
      <c r="P32" s="20"/>
      <c r="Q32" s="20"/>
      <c r="R32" s="20"/>
      <c r="S32" s="20"/>
      <c r="T32" s="20"/>
      <c r="U32" s="20"/>
      <c r="V32" s="20"/>
      <c r="W32" s="20">
        <v>333778951</v>
      </c>
      <c r="X32" s="20">
        <v>-59191848</v>
      </c>
      <c r="Y32" s="20">
        <v>392970799</v>
      </c>
      <c r="Z32" s="21">
        <v>-663.89344525955676</v>
      </c>
      <c r="AA32" s="22">
        <v>-118383679</v>
      </c>
    </row>
    <row r="33" spans="1:27" x14ac:dyDescent="0.25">
      <c r="A33" s="23" t="s">
        <v>60</v>
      </c>
      <c r="B33" s="17" t="s">
        <v>32</v>
      </c>
      <c r="C33" s="18">
        <v>173114472</v>
      </c>
      <c r="D33" s="18"/>
      <c r="E33" s="19"/>
      <c r="F33" s="20"/>
      <c r="G33" s="20">
        <v>173114472</v>
      </c>
      <c r="H33" s="20"/>
      <c r="I33" s="20"/>
      <c r="J33" s="20">
        <v>173114472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173114472</v>
      </c>
      <c r="X33" s="20"/>
      <c r="Y33" s="20">
        <v>173114472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38917461</v>
      </c>
      <c r="D35" s="18"/>
      <c r="E35" s="19"/>
      <c r="F35" s="20"/>
      <c r="G35" s="20">
        <v>41601175</v>
      </c>
      <c r="H35" s="20">
        <v>-1748865</v>
      </c>
      <c r="I35" s="20">
        <v>529898</v>
      </c>
      <c r="J35" s="20">
        <v>40382208</v>
      </c>
      <c r="K35" s="20">
        <v>546768</v>
      </c>
      <c r="L35" s="20">
        <v>544232</v>
      </c>
      <c r="M35" s="20">
        <v>478113</v>
      </c>
      <c r="N35" s="20">
        <v>1569113</v>
      </c>
      <c r="O35" s="20"/>
      <c r="P35" s="20"/>
      <c r="Q35" s="20"/>
      <c r="R35" s="20"/>
      <c r="S35" s="20"/>
      <c r="T35" s="20"/>
      <c r="U35" s="20"/>
      <c r="V35" s="20"/>
      <c r="W35" s="20">
        <v>41951321</v>
      </c>
      <c r="X35" s="20"/>
      <c r="Y35" s="20">
        <v>41951321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643452068</v>
      </c>
      <c r="D37" s="29">
        <f t="shared" ref="D37:Y37" si="3">SUM(D29:D36)</f>
        <v>0</v>
      </c>
      <c r="E37" s="30">
        <f t="shared" si="3"/>
        <v>-113575795</v>
      </c>
      <c r="F37" s="31">
        <f t="shared" si="3"/>
        <v>-113575795</v>
      </c>
      <c r="G37" s="31">
        <f t="shared" si="3"/>
        <v>483944048</v>
      </c>
      <c r="H37" s="31">
        <f t="shared" si="3"/>
        <v>15697197</v>
      </c>
      <c r="I37" s="31">
        <f t="shared" si="3"/>
        <v>-13197245</v>
      </c>
      <c r="J37" s="31">
        <f t="shared" si="3"/>
        <v>486444000</v>
      </c>
      <c r="K37" s="31">
        <f t="shared" si="3"/>
        <v>662440</v>
      </c>
      <c r="L37" s="31">
        <f t="shared" si="3"/>
        <v>98150532</v>
      </c>
      <c r="M37" s="31">
        <f t="shared" si="3"/>
        <v>-30305947</v>
      </c>
      <c r="N37" s="31">
        <f t="shared" si="3"/>
        <v>68507025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554951025</v>
      </c>
      <c r="X37" s="31">
        <f t="shared" si="3"/>
        <v>-56787906</v>
      </c>
      <c r="Y37" s="31">
        <f t="shared" si="3"/>
        <v>611738931</v>
      </c>
      <c r="Z37" s="32">
        <f>+IF(X37&lt;&gt;0,+(Y37/X37)*100,0)</f>
        <v>-1077.2345277179263</v>
      </c>
      <c r="AA37" s="33">
        <f>SUM(AA29:AA36)</f>
        <v>-113575795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643452068</v>
      </c>
      <c r="D44" s="29">
        <f>+D37+D43</f>
        <v>0</v>
      </c>
      <c r="E44" s="30">
        <f t="shared" si="5"/>
        <v>-113575795</v>
      </c>
      <c r="F44" s="31">
        <f t="shared" si="5"/>
        <v>-113575795</v>
      </c>
      <c r="G44" s="31">
        <f t="shared" si="5"/>
        <v>483944048</v>
      </c>
      <c r="H44" s="31">
        <f t="shared" si="5"/>
        <v>15697197</v>
      </c>
      <c r="I44" s="31">
        <f t="shared" si="5"/>
        <v>-13197245</v>
      </c>
      <c r="J44" s="31">
        <f t="shared" si="5"/>
        <v>486444000</v>
      </c>
      <c r="K44" s="31">
        <f t="shared" si="5"/>
        <v>662440</v>
      </c>
      <c r="L44" s="31">
        <f t="shared" si="5"/>
        <v>98150532</v>
      </c>
      <c r="M44" s="31">
        <f t="shared" si="5"/>
        <v>-30305947</v>
      </c>
      <c r="N44" s="31">
        <f t="shared" si="5"/>
        <v>68507025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554951025</v>
      </c>
      <c r="X44" s="31">
        <f t="shared" si="5"/>
        <v>-56787906</v>
      </c>
      <c r="Y44" s="31">
        <f t="shared" si="5"/>
        <v>611738931</v>
      </c>
      <c r="Z44" s="32">
        <f>+IF(X44&lt;&gt;0,+(Y44/X44)*100,0)</f>
        <v>-1077.2345277179263</v>
      </c>
      <c r="AA44" s="33">
        <f>+AA37+AA43</f>
        <v>-113575795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4865179881</v>
      </c>
      <c r="D45" s="42">
        <f t="shared" si="6"/>
        <v>0</v>
      </c>
      <c r="E45" s="43">
        <f t="shared" si="6"/>
        <v>6345100656</v>
      </c>
      <c r="F45" s="44">
        <f t="shared" si="6"/>
        <v>6345100656</v>
      </c>
      <c r="G45" s="44">
        <f t="shared" si="6"/>
        <v>5155645831</v>
      </c>
      <c r="H45" s="44">
        <f t="shared" si="6"/>
        <v>-94187445</v>
      </c>
      <c r="I45" s="44">
        <f t="shared" si="6"/>
        <v>71131502</v>
      </c>
      <c r="J45" s="44">
        <f t="shared" si="6"/>
        <v>5132589888</v>
      </c>
      <c r="K45" s="44">
        <f t="shared" si="6"/>
        <v>44999224</v>
      </c>
      <c r="L45" s="44">
        <f t="shared" si="6"/>
        <v>-53935508</v>
      </c>
      <c r="M45" s="44">
        <f t="shared" si="6"/>
        <v>98389397</v>
      </c>
      <c r="N45" s="44">
        <f t="shared" si="6"/>
        <v>89453113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5222043001</v>
      </c>
      <c r="X45" s="44">
        <f t="shared" si="6"/>
        <v>3172550484</v>
      </c>
      <c r="Y45" s="44">
        <f t="shared" si="6"/>
        <v>2049492517</v>
      </c>
      <c r="Z45" s="45">
        <f>+IF(X45&lt;&gt;0,+(Y45/X45)*100,0)</f>
        <v>64.600784994159284</v>
      </c>
      <c r="AA45" s="46">
        <f>+AA26-AA44</f>
        <v>6345100656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-4915110739</v>
      </c>
      <c r="D47" s="18"/>
      <c r="E47" s="19">
        <v>-1136525990</v>
      </c>
      <c r="F47" s="20">
        <v>-1136525990</v>
      </c>
      <c r="G47" s="20">
        <v>-5029471014</v>
      </c>
      <c r="H47" s="20">
        <v>-26792608</v>
      </c>
      <c r="I47" s="20">
        <v>-80067694</v>
      </c>
      <c r="J47" s="20">
        <v>-5136331316</v>
      </c>
      <c r="K47" s="20">
        <v>41658228</v>
      </c>
      <c r="L47" s="20">
        <v>-20406022</v>
      </c>
      <c r="M47" s="20">
        <v>1631060</v>
      </c>
      <c r="N47" s="20">
        <v>22883266</v>
      </c>
      <c r="O47" s="20"/>
      <c r="P47" s="20"/>
      <c r="Q47" s="20"/>
      <c r="R47" s="20"/>
      <c r="S47" s="20"/>
      <c r="T47" s="20"/>
      <c r="U47" s="20"/>
      <c r="V47" s="20"/>
      <c r="W47" s="20">
        <v>-5113448050</v>
      </c>
      <c r="X47" s="20">
        <v>-568263006</v>
      </c>
      <c r="Y47" s="20">
        <v>-4545185044</v>
      </c>
      <c r="Z47" s="47">
        <v>799.8382784044893</v>
      </c>
      <c r="AA47" s="22">
        <v>-1136525990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-4915110739</v>
      </c>
      <c r="D50" s="50">
        <f t="shared" ref="D50:Y50" si="7">SUM(D47:D49)</f>
        <v>0</v>
      </c>
      <c r="E50" s="51">
        <f t="shared" si="7"/>
        <v>-1136525990</v>
      </c>
      <c r="F50" s="52">
        <f t="shared" si="7"/>
        <v>-1136525990</v>
      </c>
      <c r="G50" s="52">
        <f t="shared" si="7"/>
        <v>-5029471014</v>
      </c>
      <c r="H50" s="52">
        <f t="shared" si="7"/>
        <v>-26792608</v>
      </c>
      <c r="I50" s="52">
        <f t="shared" si="7"/>
        <v>-80067694</v>
      </c>
      <c r="J50" s="52">
        <f t="shared" si="7"/>
        <v>-5136331316</v>
      </c>
      <c r="K50" s="52">
        <f t="shared" si="7"/>
        <v>41658228</v>
      </c>
      <c r="L50" s="52">
        <f t="shared" si="7"/>
        <v>-20406022</v>
      </c>
      <c r="M50" s="52">
        <f t="shared" si="7"/>
        <v>1631060</v>
      </c>
      <c r="N50" s="52">
        <f t="shared" si="7"/>
        <v>22883266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-5113448050</v>
      </c>
      <c r="X50" s="52">
        <f t="shared" si="7"/>
        <v>-568263006</v>
      </c>
      <c r="Y50" s="52">
        <f t="shared" si="7"/>
        <v>-4545185044</v>
      </c>
      <c r="Z50" s="53">
        <f>+IF(X50&lt;&gt;0,+(Y50/X50)*100,0)</f>
        <v>799.8382784044893</v>
      </c>
      <c r="AA50" s="54">
        <f>SUM(AA47:AA49)</f>
        <v>-1136525990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-6590527742</v>
      </c>
      <c r="D6" s="18"/>
      <c r="E6" s="19">
        <v>-3569081767</v>
      </c>
      <c r="F6" s="20">
        <v>-3569081767</v>
      </c>
      <c r="G6" s="20">
        <v>-9628109930</v>
      </c>
      <c r="H6" s="20">
        <v>-234500752</v>
      </c>
      <c r="I6" s="20">
        <v>-358994908</v>
      </c>
      <c r="J6" s="20">
        <v>-10221605590</v>
      </c>
      <c r="K6" s="20">
        <v>-208328644</v>
      </c>
      <c r="L6" s="20">
        <v>-271596998</v>
      </c>
      <c r="M6" s="20">
        <v>-337971485</v>
      </c>
      <c r="N6" s="20">
        <v>-817897127</v>
      </c>
      <c r="O6" s="20"/>
      <c r="P6" s="20"/>
      <c r="Q6" s="20"/>
      <c r="R6" s="20"/>
      <c r="S6" s="20"/>
      <c r="T6" s="20"/>
      <c r="U6" s="20"/>
      <c r="V6" s="20"/>
      <c r="W6" s="20">
        <v>-11039502717</v>
      </c>
      <c r="X6" s="20">
        <v>-2914205109</v>
      </c>
      <c r="Y6" s="20">
        <v>-8125297608</v>
      </c>
      <c r="Z6" s="21">
        <v>278.81694335468961</v>
      </c>
      <c r="AA6" s="22">
        <v>-3569081767</v>
      </c>
    </row>
    <row r="7" spans="1:27" x14ac:dyDescent="0.25">
      <c r="A7" s="23" t="s">
        <v>35</v>
      </c>
      <c r="B7" s="17" t="s">
        <v>32</v>
      </c>
      <c r="C7" s="18">
        <v>7017253036</v>
      </c>
      <c r="D7" s="18"/>
      <c r="E7" s="19">
        <v>2168377768</v>
      </c>
      <c r="F7" s="20">
        <v>2168377768</v>
      </c>
      <c r="G7" s="20">
        <v>4211293435</v>
      </c>
      <c r="H7" s="20">
        <v>-200139848</v>
      </c>
      <c r="I7" s="20">
        <v>45047980</v>
      </c>
      <c r="J7" s="20">
        <v>4056201567</v>
      </c>
      <c r="K7" s="20">
        <v>102175942</v>
      </c>
      <c r="L7" s="20">
        <v>114460252</v>
      </c>
      <c r="M7" s="20">
        <v>55048564</v>
      </c>
      <c r="N7" s="20">
        <v>271684758</v>
      </c>
      <c r="O7" s="20"/>
      <c r="P7" s="20"/>
      <c r="Q7" s="20"/>
      <c r="R7" s="20"/>
      <c r="S7" s="20"/>
      <c r="T7" s="20"/>
      <c r="U7" s="20"/>
      <c r="V7" s="20"/>
      <c r="W7" s="20">
        <v>4327886325</v>
      </c>
      <c r="X7" s="20">
        <v>1347299498</v>
      </c>
      <c r="Y7" s="20">
        <v>2980586827</v>
      </c>
      <c r="Z7" s="21">
        <v>221.2267451613049</v>
      </c>
      <c r="AA7" s="22">
        <v>2168377768</v>
      </c>
    </row>
    <row r="8" spans="1:27" x14ac:dyDescent="0.25">
      <c r="A8" s="23" t="s">
        <v>36</v>
      </c>
      <c r="B8" s="17" t="s">
        <v>32</v>
      </c>
      <c r="C8" s="18">
        <v>-348452529</v>
      </c>
      <c r="D8" s="18"/>
      <c r="E8" s="19">
        <v>3624510</v>
      </c>
      <c r="F8" s="20">
        <v>3624510</v>
      </c>
      <c r="G8" s="20">
        <v>-215542289</v>
      </c>
      <c r="H8" s="20">
        <v>66968490</v>
      </c>
      <c r="I8" s="20">
        <v>-2002</v>
      </c>
      <c r="J8" s="20">
        <v>-148575801</v>
      </c>
      <c r="K8" s="20">
        <v>3362</v>
      </c>
      <c r="L8" s="20">
        <v>-19716</v>
      </c>
      <c r="M8" s="20">
        <v>-10144</v>
      </c>
      <c r="N8" s="20">
        <v>-26498</v>
      </c>
      <c r="O8" s="20"/>
      <c r="P8" s="20"/>
      <c r="Q8" s="20"/>
      <c r="R8" s="20"/>
      <c r="S8" s="20"/>
      <c r="T8" s="20"/>
      <c r="U8" s="20"/>
      <c r="V8" s="20"/>
      <c r="W8" s="20">
        <v>-148602299</v>
      </c>
      <c r="X8" s="20">
        <v>3643085</v>
      </c>
      <c r="Y8" s="20">
        <v>-152245384</v>
      </c>
      <c r="Z8" s="21">
        <v>-4179.0236571477199</v>
      </c>
      <c r="AA8" s="22">
        <v>3624510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-114426948</v>
      </c>
      <c r="D10" s="18"/>
      <c r="E10" s="19">
        <v>430973918</v>
      </c>
      <c r="F10" s="20">
        <v>430973918</v>
      </c>
      <c r="G10" s="20">
        <v>353436374</v>
      </c>
      <c r="H10" s="20">
        <v>-43185804</v>
      </c>
      <c r="I10" s="20">
        <v>-429308043</v>
      </c>
      <c r="J10" s="20">
        <v>-119057473</v>
      </c>
      <c r="K10" s="20">
        <v>13875502</v>
      </c>
      <c r="L10" s="20">
        <v>8096393</v>
      </c>
      <c r="M10" s="20">
        <v>42665239</v>
      </c>
      <c r="N10" s="20">
        <v>64637134</v>
      </c>
      <c r="O10" s="20"/>
      <c r="P10" s="20"/>
      <c r="Q10" s="20"/>
      <c r="R10" s="20"/>
      <c r="S10" s="20"/>
      <c r="T10" s="20"/>
      <c r="U10" s="20"/>
      <c r="V10" s="20"/>
      <c r="W10" s="20">
        <v>-54420339</v>
      </c>
      <c r="X10" s="20">
        <v>309693229</v>
      </c>
      <c r="Y10" s="20">
        <v>-364113568</v>
      </c>
      <c r="Z10" s="21">
        <v>-117.57233736614887</v>
      </c>
      <c r="AA10" s="22">
        <v>430973918</v>
      </c>
    </row>
    <row r="11" spans="1:27" x14ac:dyDescent="0.25">
      <c r="A11" s="23" t="s">
        <v>39</v>
      </c>
      <c r="B11" s="17" t="s">
        <v>32</v>
      </c>
      <c r="C11" s="18">
        <v>1377247449</v>
      </c>
      <c r="D11" s="18"/>
      <c r="E11" s="19">
        <v>500095755</v>
      </c>
      <c r="F11" s="20">
        <v>500095755</v>
      </c>
      <c r="G11" s="24">
        <v>1541740828</v>
      </c>
      <c r="H11" s="24">
        <v>46808202</v>
      </c>
      <c r="I11" s="24">
        <v>31394729</v>
      </c>
      <c r="J11" s="20">
        <v>1619943759</v>
      </c>
      <c r="K11" s="24">
        <v>33364948</v>
      </c>
      <c r="L11" s="24">
        <v>20194908</v>
      </c>
      <c r="M11" s="20">
        <v>51353870</v>
      </c>
      <c r="N11" s="24">
        <v>104913726</v>
      </c>
      <c r="O11" s="24"/>
      <c r="P11" s="24"/>
      <c r="Q11" s="20"/>
      <c r="R11" s="24"/>
      <c r="S11" s="24"/>
      <c r="T11" s="20"/>
      <c r="U11" s="24"/>
      <c r="V11" s="24"/>
      <c r="W11" s="24">
        <v>1724857485</v>
      </c>
      <c r="X11" s="20">
        <v>484398313</v>
      </c>
      <c r="Y11" s="24">
        <v>1240459172</v>
      </c>
      <c r="Z11" s="25">
        <v>256.08247153412361</v>
      </c>
      <c r="AA11" s="26">
        <v>500095755</v>
      </c>
    </row>
    <row r="12" spans="1:27" x14ac:dyDescent="0.25">
      <c r="A12" s="23" t="s">
        <v>40</v>
      </c>
      <c r="B12" s="17" t="s">
        <v>32</v>
      </c>
      <c r="C12" s="18">
        <v>-14967891</v>
      </c>
      <c r="D12" s="18"/>
      <c r="E12" s="19">
        <v>-26769548</v>
      </c>
      <c r="F12" s="20">
        <v>-26769548</v>
      </c>
      <c r="G12" s="20">
        <v>-16492518</v>
      </c>
      <c r="H12" s="20"/>
      <c r="I12" s="20"/>
      <c r="J12" s="20">
        <v>-16492518</v>
      </c>
      <c r="K12" s="20"/>
      <c r="L12" s="20">
        <v>440</v>
      </c>
      <c r="M12" s="20"/>
      <c r="N12" s="20">
        <v>440</v>
      </c>
      <c r="O12" s="20"/>
      <c r="P12" s="20"/>
      <c r="Q12" s="20"/>
      <c r="R12" s="20"/>
      <c r="S12" s="20"/>
      <c r="T12" s="20"/>
      <c r="U12" s="20"/>
      <c r="V12" s="20"/>
      <c r="W12" s="20">
        <v>-16492078</v>
      </c>
      <c r="X12" s="20">
        <v>-26769548</v>
      </c>
      <c r="Y12" s="20">
        <v>10277470</v>
      </c>
      <c r="Z12" s="21">
        <v>-38.392392729230991</v>
      </c>
      <c r="AA12" s="22">
        <v>-26769548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1326125375</v>
      </c>
      <c r="D13" s="29">
        <f>SUM(D6:D12)</f>
        <v>0</v>
      </c>
      <c r="E13" s="30">
        <f t="shared" si="0"/>
        <v>-492779364</v>
      </c>
      <c r="F13" s="31">
        <f t="shared" si="0"/>
        <v>-492779364</v>
      </c>
      <c r="G13" s="31">
        <f t="shared" si="0"/>
        <v>-3753674100</v>
      </c>
      <c r="H13" s="31">
        <f t="shared" si="0"/>
        <v>-364049712</v>
      </c>
      <c r="I13" s="31">
        <f t="shared" si="0"/>
        <v>-711862244</v>
      </c>
      <c r="J13" s="31">
        <f t="shared" si="0"/>
        <v>-4829586056</v>
      </c>
      <c r="K13" s="31">
        <f t="shared" si="0"/>
        <v>-58908890</v>
      </c>
      <c r="L13" s="31">
        <f t="shared" si="0"/>
        <v>-128864721</v>
      </c>
      <c r="M13" s="31">
        <f t="shared" si="0"/>
        <v>-188913956</v>
      </c>
      <c r="N13" s="31">
        <f t="shared" si="0"/>
        <v>-376687567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-5206273623</v>
      </c>
      <c r="X13" s="31">
        <f t="shared" si="0"/>
        <v>-795940532</v>
      </c>
      <c r="Y13" s="31">
        <f t="shared" si="0"/>
        <v>-4410333091</v>
      </c>
      <c r="Z13" s="32">
        <f>+IF(X13&lt;&gt;0,+(Y13/X13)*100,0)</f>
        <v>554.10334235874791</v>
      </c>
      <c r="AA13" s="33">
        <f>SUM(AA6:AA12)</f>
        <v>-492779364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-25000</v>
      </c>
      <c r="D16" s="18"/>
      <c r="E16" s="19">
        <v>-25000</v>
      </c>
      <c r="F16" s="20">
        <v>-25000</v>
      </c>
      <c r="G16" s="20">
        <v>-25000</v>
      </c>
      <c r="H16" s="20"/>
      <c r="I16" s="20"/>
      <c r="J16" s="20">
        <v>-25000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-25000</v>
      </c>
      <c r="X16" s="20">
        <v>-12498</v>
      </c>
      <c r="Y16" s="20">
        <v>-12502</v>
      </c>
      <c r="Z16" s="21">
        <v>100.03200512081933</v>
      </c>
      <c r="AA16" s="22">
        <v>-25000</v>
      </c>
    </row>
    <row r="17" spans="1:27" x14ac:dyDescent="0.25">
      <c r="A17" s="23" t="s">
        <v>45</v>
      </c>
      <c r="B17" s="17" t="s">
        <v>32</v>
      </c>
      <c r="C17" s="18">
        <v>21757602592</v>
      </c>
      <c r="D17" s="18"/>
      <c r="E17" s="19">
        <v>13610717824</v>
      </c>
      <c r="F17" s="20">
        <v>13610717824</v>
      </c>
      <c r="G17" s="24">
        <v>21369658998</v>
      </c>
      <c r="H17" s="24">
        <v>258580677</v>
      </c>
      <c r="I17" s="24">
        <v>199750376</v>
      </c>
      <c r="J17" s="20">
        <v>21827990051</v>
      </c>
      <c r="K17" s="24">
        <v>326633636</v>
      </c>
      <c r="L17" s="24">
        <v>296867208</v>
      </c>
      <c r="M17" s="20">
        <v>336462499</v>
      </c>
      <c r="N17" s="24">
        <v>959963343</v>
      </c>
      <c r="O17" s="24"/>
      <c r="P17" s="24"/>
      <c r="Q17" s="20"/>
      <c r="R17" s="24"/>
      <c r="S17" s="24"/>
      <c r="T17" s="20"/>
      <c r="U17" s="24"/>
      <c r="V17" s="24"/>
      <c r="W17" s="24">
        <v>22787953394</v>
      </c>
      <c r="X17" s="20">
        <v>9847487668</v>
      </c>
      <c r="Y17" s="24">
        <v>12940465726</v>
      </c>
      <c r="Z17" s="25">
        <v>131.40880356774466</v>
      </c>
      <c r="AA17" s="26">
        <v>13610717824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3000000</v>
      </c>
      <c r="D21" s="18"/>
      <c r="E21" s="19">
        <v>-4596</v>
      </c>
      <c r="F21" s="20">
        <v>-4596</v>
      </c>
      <c r="G21" s="20">
        <v>3000000</v>
      </c>
      <c r="H21" s="20"/>
      <c r="I21" s="20"/>
      <c r="J21" s="20">
        <v>3000000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3000000</v>
      </c>
      <c r="X21" s="20">
        <v>-2298</v>
      </c>
      <c r="Y21" s="20">
        <v>3002298</v>
      </c>
      <c r="Z21" s="21">
        <v>-130648.30287206266</v>
      </c>
      <c r="AA21" s="22">
        <v>-4596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21760577592</v>
      </c>
      <c r="D25" s="29">
        <f t="shared" ref="D25:Y25" si="1">SUM(D15:D24)</f>
        <v>0</v>
      </c>
      <c r="E25" s="35">
        <f t="shared" si="1"/>
        <v>13610688228</v>
      </c>
      <c r="F25" s="36">
        <f t="shared" si="1"/>
        <v>13610688228</v>
      </c>
      <c r="G25" s="36">
        <f t="shared" si="1"/>
        <v>21372633998</v>
      </c>
      <c r="H25" s="36">
        <f t="shared" si="1"/>
        <v>258580677</v>
      </c>
      <c r="I25" s="36">
        <f t="shared" si="1"/>
        <v>199750376</v>
      </c>
      <c r="J25" s="36">
        <f t="shared" si="1"/>
        <v>21830965051</v>
      </c>
      <c r="K25" s="36">
        <f t="shared" si="1"/>
        <v>326633636</v>
      </c>
      <c r="L25" s="36">
        <f t="shared" si="1"/>
        <v>296867208</v>
      </c>
      <c r="M25" s="36">
        <f t="shared" si="1"/>
        <v>336462499</v>
      </c>
      <c r="N25" s="36">
        <f t="shared" si="1"/>
        <v>959963343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22790928394</v>
      </c>
      <c r="X25" s="36">
        <f t="shared" si="1"/>
        <v>9847472872</v>
      </c>
      <c r="Y25" s="36">
        <f t="shared" si="1"/>
        <v>12943455522</v>
      </c>
      <c r="Z25" s="37">
        <f>+IF(X25&lt;&gt;0,+(Y25/X25)*100,0)</f>
        <v>131.43936206011819</v>
      </c>
      <c r="AA25" s="38">
        <f>SUM(AA15:AA24)</f>
        <v>13610688228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23086702967</v>
      </c>
      <c r="D26" s="29">
        <f>+D13+D25</f>
        <v>0</v>
      </c>
      <c r="E26" s="30">
        <f t="shared" si="2"/>
        <v>13117908864</v>
      </c>
      <c r="F26" s="31">
        <f t="shared" si="2"/>
        <v>13117908864</v>
      </c>
      <c r="G26" s="31">
        <f t="shared" si="2"/>
        <v>17618959898</v>
      </c>
      <c r="H26" s="31">
        <f t="shared" si="2"/>
        <v>-105469035</v>
      </c>
      <c r="I26" s="31">
        <f t="shared" si="2"/>
        <v>-512111868</v>
      </c>
      <c r="J26" s="31">
        <f t="shared" si="2"/>
        <v>17001378995</v>
      </c>
      <c r="K26" s="31">
        <f t="shared" si="2"/>
        <v>267724746</v>
      </c>
      <c r="L26" s="31">
        <f t="shared" si="2"/>
        <v>168002487</v>
      </c>
      <c r="M26" s="31">
        <f t="shared" si="2"/>
        <v>147548543</v>
      </c>
      <c r="N26" s="31">
        <f t="shared" si="2"/>
        <v>583275776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17584654771</v>
      </c>
      <c r="X26" s="31">
        <f t="shared" si="2"/>
        <v>9051532340</v>
      </c>
      <c r="Y26" s="31">
        <f t="shared" si="2"/>
        <v>8533122431</v>
      </c>
      <c r="Z26" s="32">
        <f>+IF(X26&lt;&gt;0,+(Y26/X26)*100,0)</f>
        <v>94.272683458146929</v>
      </c>
      <c r="AA26" s="33">
        <f>+AA13+AA25</f>
        <v>13117908864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48917241</v>
      </c>
      <c r="D31" s="18"/>
      <c r="E31" s="19">
        <v>29119783</v>
      </c>
      <c r="F31" s="20">
        <v>29119783</v>
      </c>
      <c r="G31" s="20">
        <v>16629645</v>
      </c>
      <c r="H31" s="20">
        <v>11489</v>
      </c>
      <c r="I31" s="20">
        <v>197238</v>
      </c>
      <c r="J31" s="20">
        <v>16838372</v>
      </c>
      <c r="K31" s="20">
        <v>240976</v>
      </c>
      <c r="L31" s="20">
        <v>174896</v>
      </c>
      <c r="M31" s="20">
        <v>32536426</v>
      </c>
      <c r="N31" s="20">
        <v>32952298</v>
      </c>
      <c r="O31" s="20"/>
      <c r="P31" s="20"/>
      <c r="Q31" s="20"/>
      <c r="R31" s="20"/>
      <c r="S31" s="20"/>
      <c r="T31" s="20"/>
      <c r="U31" s="20"/>
      <c r="V31" s="20"/>
      <c r="W31" s="20">
        <v>49790670</v>
      </c>
      <c r="X31" s="20">
        <v>26715841</v>
      </c>
      <c r="Y31" s="20">
        <v>23074829</v>
      </c>
      <c r="Z31" s="21">
        <v>86.371336766078215</v>
      </c>
      <c r="AA31" s="22">
        <v>29119783</v>
      </c>
    </row>
    <row r="32" spans="1:27" x14ac:dyDescent="0.25">
      <c r="A32" s="23" t="s">
        <v>59</v>
      </c>
      <c r="B32" s="17" t="s">
        <v>32</v>
      </c>
      <c r="C32" s="18">
        <v>1354129944</v>
      </c>
      <c r="D32" s="18"/>
      <c r="E32" s="19">
        <v>156916460</v>
      </c>
      <c r="F32" s="20">
        <v>156916460</v>
      </c>
      <c r="G32" s="20">
        <v>1290261749</v>
      </c>
      <c r="H32" s="20">
        <v>231570480</v>
      </c>
      <c r="I32" s="20">
        <v>23509639</v>
      </c>
      <c r="J32" s="20">
        <v>1545341868</v>
      </c>
      <c r="K32" s="20">
        <v>-16789864</v>
      </c>
      <c r="L32" s="20">
        <v>141557848</v>
      </c>
      <c r="M32" s="20">
        <v>-43702493</v>
      </c>
      <c r="N32" s="20">
        <v>81065491</v>
      </c>
      <c r="O32" s="20"/>
      <c r="P32" s="20"/>
      <c r="Q32" s="20"/>
      <c r="R32" s="20"/>
      <c r="S32" s="20"/>
      <c r="T32" s="20"/>
      <c r="U32" s="20"/>
      <c r="V32" s="20"/>
      <c r="W32" s="20">
        <v>1626407359</v>
      </c>
      <c r="X32" s="20">
        <v>227348875</v>
      </c>
      <c r="Y32" s="20">
        <v>1399058484</v>
      </c>
      <c r="Z32" s="21">
        <v>615.37955004175853</v>
      </c>
      <c r="AA32" s="22">
        <v>156916460</v>
      </c>
    </row>
    <row r="33" spans="1:27" x14ac:dyDescent="0.25">
      <c r="A33" s="23" t="s">
        <v>60</v>
      </c>
      <c r="B33" s="17" t="s">
        <v>32</v>
      </c>
      <c r="C33" s="18">
        <v>-2592194908</v>
      </c>
      <c r="D33" s="18"/>
      <c r="E33" s="19">
        <v>14198638</v>
      </c>
      <c r="F33" s="20">
        <v>14198638</v>
      </c>
      <c r="G33" s="20">
        <v>-2394005097</v>
      </c>
      <c r="H33" s="20">
        <v>-211620916</v>
      </c>
      <c r="I33" s="20">
        <v>-201220469</v>
      </c>
      <c r="J33" s="20">
        <v>-2806846482</v>
      </c>
      <c r="K33" s="20">
        <v>-3144328</v>
      </c>
      <c r="L33" s="20">
        <v>-226134463</v>
      </c>
      <c r="M33" s="20">
        <v>-120788642</v>
      </c>
      <c r="N33" s="20">
        <v>-350067433</v>
      </c>
      <c r="O33" s="20"/>
      <c r="P33" s="20"/>
      <c r="Q33" s="20"/>
      <c r="R33" s="20"/>
      <c r="S33" s="20"/>
      <c r="T33" s="20"/>
      <c r="U33" s="20"/>
      <c r="V33" s="20"/>
      <c r="W33" s="20">
        <v>-3156913915</v>
      </c>
      <c r="X33" s="20">
        <v>53573650</v>
      </c>
      <c r="Y33" s="20">
        <v>-3210487565</v>
      </c>
      <c r="Z33" s="21">
        <v>-5992.6616256312573</v>
      </c>
      <c r="AA33" s="22">
        <v>14198638</v>
      </c>
    </row>
    <row r="34" spans="1:27" x14ac:dyDescent="0.25">
      <c r="A34" s="23" t="s">
        <v>61</v>
      </c>
      <c r="B34" s="17" t="s">
        <v>32</v>
      </c>
      <c r="C34" s="18">
        <v>9222465</v>
      </c>
      <c r="D34" s="18"/>
      <c r="E34" s="19"/>
      <c r="F34" s="20"/>
      <c r="G34" s="20">
        <v>9154122</v>
      </c>
      <c r="H34" s="20">
        <v>343395</v>
      </c>
      <c r="I34" s="20"/>
      <c r="J34" s="20">
        <v>9497517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9497517</v>
      </c>
      <c r="X34" s="20"/>
      <c r="Y34" s="20">
        <v>9497517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578264884</v>
      </c>
      <c r="D35" s="18"/>
      <c r="E35" s="19">
        <v>817023587</v>
      </c>
      <c r="F35" s="20">
        <v>817023587</v>
      </c>
      <c r="G35" s="20">
        <v>589587928</v>
      </c>
      <c r="H35" s="20">
        <v>34830157</v>
      </c>
      <c r="I35" s="20">
        <v>10868081</v>
      </c>
      <c r="J35" s="20">
        <v>635286166</v>
      </c>
      <c r="K35" s="20">
        <v>12345088</v>
      </c>
      <c r="L35" s="20">
        <v>-3467927</v>
      </c>
      <c r="M35" s="20">
        <v>4292455</v>
      </c>
      <c r="N35" s="20">
        <v>13169616</v>
      </c>
      <c r="O35" s="20"/>
      <c r="P35" s="20"/>
      <c r="Q35" s="20"/>
      <c r="R35" s="20"/>
      <c r="S35" s="20"/>
      <c r="T35" s="20"/>
      <c r="U35" s="20"/>
      <c r="V35" s="20"/>
      <c r="W35" s="20">
        <v>648455782</v>
      </c>
      <c r="X35" s="20">
        <v>660121798</v>
      </c>
      <c r="Y35" s="20">
        <v>-11666016</v>
      </c>
      <c r="Z35" s="21">
        <v>-1.7672520488408414</v>
      </c>
      <c r="AA35" s="22">
        <v>817023587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-601660374</v>
      </c>
      <c r="D37" s="29">
        <f t="shared" ref="D37:Y37" si="3">SUM(D29:D36)</f>
        <v>0</v>
      </c>
      <c r="E37" s="30">
        <f t="shared" si="3"/>
        <v>1017258468</v>
      </c>
      <c r="F37" s="31">
        <f t="shared" si="3"/>
        <v>1017258468</v>
      </c>
      <c r="G37" s="31">
        <f t="shared" si="3"/>
        <v>-488371653</v>
      </c>
      <c r="H37" s="31">
        <f t="shared" si="3"/>
        <v>55134605</v>
      </c>
      <c r="I37" s="31">
        <f t="shared" si="3"/>
        <v>-166645511</v>
      </c>
      <c r="J37" s="31">
        <f t="shared" si="3"/>
        <v>-599882559</v>
      </c>
      <c r="K37" s="31">
        <f t="shared" si="3"/>
        <v>-7348128</v>
      </c>
      <c r="L37" s="31">
        <f t="shared" si="3"/>
        <v>-87869646</v>
      </c>
      <c r="M37" s="31">
        <f t="shared" si="3"/>
        <v>-127662254</v>
      </c>
      <c r="N37" s="31">
        <f t="shared" si="3"/>
        <v>-222880028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-822762587</v>
      </c>
      <c r="X37" s="31">
        <f t="shared" si="3"/>
        <v>967760164</v>
      </c>
      <c r="Y37" s="31">
        <f t="shared" si="3"/>
        <v>-1790522751</v>
      </c>
      <c r="Z37" s="32">
        <f>+IF(X37&lt;&gt;0,+(Y37/X37)*100,0)</f>
        <v>-185.01719926136576</v>
      </c>
      <c r="AA37" s="33">
        <f>SUM(AA29:AA36)</f>
        <v>1017258468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1768546536</v>
      </c>
      <c r="D39" s="18"/>
      <c r="E39" s="19">
        <v>590065103</v>
      </c>
      <c r="F39" s="20">
        <v>590065103</v>
      </c>
      <c r="G39" s="20">
        <v>-80692965</v>
      </c>
      <c r="H39" s="20">
        <v>509606725</v>
      </c>
      <c r="I39" s="20">
        <v>-15358634</v>
      </c>
      <c r="J39" s="20">
        <v>413555126</v>
      </c>
      <c r="K39" s="20">
        <v>-17030824</v>
      </c>
      <c r="L39" s="20">
        <v>-16834207</v>
      </c>
      <c r="M39" s="20"/>
      <c r="N39" s="20">
        <v>-33865031</v>
      </c>
      <c r="O39" s="20"/>
      <c r="P39" s="20"/>
      <c r="Q39" s="20"/>
      <c r="R39" s="20"/>
      <c r="S39" s="20"/>
      <c r="T39" s="20"/>
      <c r="U39" s="20"/>
      <c r="V39" s="20"/>
      <c r="W39" s="20">
        <v>379690095</v>
      </c>
      <c r="X39" s="20">
        <v>590065103</v>
      </c>
      <c r="Y39" s="20">
        <v>-210375008</v>
      </c>
      <c r="Z39" s="21">
        <v>-35.652846936789615</v>
      </c>
      <c r="AA39" s="22">
        <v>590065103</v>
      </c>
    </row>
    <row r="40" spans="1:27" x14ac:dyDescent="0.25">
      <c r="A40" s="23" t="s">
        <v>61</v>
      </c>
      <c r="B40" s="17" t="s">
        <v>32</v>
      </c>
      <c r="C40" s="18">
        <v>4981668</v>
      </c>
      <c r="D40" s="18"/>
      <c r="E40" s="19"/>
      <c r="F40" s="20"/>
      <c r="G40" s="20">
        <v>4886118</v>
      </c>
      <c r="H40" s="20">
        <v>-116212</v>
      </c>
      <c r="I40" s="20"/>
      <c r="J40" s="20">
        <v>4769906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4769906</v>
      </c>
      <c r="X40" s="20"/>
      <c r="Y40" s="20">
        <v>4769906</v>
      </c>
      <c r="Z40" s="21"/>
      <c r="AA40" s="22"/>
    </row>
    <row r="41" spans="1:27" x14ac:dyDescent="0.25">
      <c r="A41" s="23" t="s">
        <v>65</v>
      </c>
      <c r="B41" s="17" t="s">
        <v>32</v>
      </c>
      <c r="C41" s="18">
        <v>6982327</v>
      </c>
      <c r="D41" s="18"/>
      <c r="E41" s="19">
        <v>10335125</v>
      </c>
      <c r="F41" s="20">
        <v>10335125</v>
      </c>
      <c r="G41" s="20"/>
      <c r="H41" s="20">
        <v>6982327</v>
      </c>
      <c r="I41" s="20"/>
      <c r="J41" s="20">
        <v>6982327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6982327</v>
      </c>
      <c r="X41" s="20">
        <v>10335125</v>
      </c>
      <c r="Y41" s="20">
        <v>-3352798</v>
      </c>
      <c r="Z41" s="21">
        <v>-32.440807440645372</v>
      </c>
      <c r="AA41" s="22">
        <v>10335125</v>
      </c>
    </row>
    <row r="42" spans="1:27" x14ac:dyDescent="0.25">
      <c r="A42" s="23" t="s">
        <v>66</v>
      </c>
      <c r="B42" s="17" t="s">
        <v>32</v>
      </c>
      <c r="C42" s="18">
        <v>14485597</v>
      </c>
      <c r="D42" s="18"/>
      <c r="E42" s="19"/>
      <c r="F42" s="20"/>
      <c r="G42" s="20">
        <v>13043929</v>
      </c>
      <c r="H42" s="20">
        <v>1902208</v>
      </c>
      <c r="I42" s="20"/>
      <c r="J42" s="20">
        <v>14946137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14946137</v>
      </c>
      <c r="X42" s="20"/>
      <c r="Y42" s="20">
        <v>14946137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1794996128</v>
      </c>
      <c r="D43" s="29">
        <f t="shared" ref="D43:Y43" si="4">SUM(D39:D42)</f>
        <v>0</v>
      </c>
      <c r="E43" s="35">
        <f t="shared" si="4"/>
        <v>600400228</v>
      </c>
      <c r="F43" s="36">
        <f t="shared" si="4"/>
        <v>600400228</v>
      </c>
      <c r="G43" s="36">
        <f t="shared" si="4"/>
        <v>-62762918</v>
      </c>
      <c r="H43" s="36">
        <f t="shared" si="4"/>
        <v>518375048</v>
      </c>
      <c r="I43" s="36">
        <f t="shared" si="4"/>
        <v>-15358634</v>
      </c>
      <c r="J43" s="36">
        <f t="shared" si="4"/>
        <v>440253496</v>
      </c>
      <c r="K43" s="36">
        <f t="shared" si="4"/>
        <v>-17030824</v>
      </c>
      <c r="L43" s="36">
        <f t="shared" si="4"/>
        <v>-16834207</v>
      </c>
      <c r="M43" s="36">
        <f t="shared" si="4"/>
        <v>0</v>
      </c>
      <c r="N43" s="36">
        <f t="shared" si="4"/>
        <v>-33865031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406388465</v>
      </c>
      <c r="X43" s="36">
        <f t="shared" si="4"/>
        <v>600400228</v>
      </c>
      <c r="Y43" s="36">
        <f t="shared" si="4"/>
        <v>-194011763</v>
      </c>
      <c r="Z43" s="37">
        <f>+IF(X43&lt;&gt;0,+(Y43/X43)*100,0)</f>
        <v>-32.313739061404888</v>
      </c>
      <c r="AA43" s="38">
        <f>SUM(AA39:AA42)</f>
        <v>600400228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1193335754</v>
      </c>
      <c r="D44" s="29">
        <f>+D37+D43</f>
        <v>0</v>
      </c>
      <c r="E44" s="30">
        <f t="shared" si="5"/>
        <v>1617658696</v>
      </c>
      <c r="F44" s="31">
        <f t="shared" si="5"/>
        <v>1617658696</v>
      </c>
      <c r="G44" s="31">
        <f t="shared" si="5"/>
        <v>-551134571</v>
      </c>
      <c r="H44" s="31">
        <f t="shared" si="5"/>
        <v>573509653</v>
      </c>
      <c r="I44" s="31">
        <f t="shared" si="5"/>
        <v>-182004145</v>
      </c>
      <c r="J44" s="31">
        <f t="shared" si="5"/>
        <v>-159629063</v>
      </c>
      <c r="K44" s="31">
        <f t="shared" si="5"/>
        <v>-24378952</v>
      </c>
      <c r="L44" s="31">
        <f t="shared" si="5"/>
        <v>-104703853</v>
      </c>
      <c r="M44" s="31">
        <f t="shared" si="5"/>
        <v>-127662254</v>
      </c>
      <c r="N44" s="31">
        <f t="shared" si="5"/>
        <v>-256745059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-416374122</v>
      </c>
      <c r="X44" s="31">
        <f t="shared" si="5"/>
        <v>1568160392</v>
      </c>
      <c r="Y44" s="31">
        <f t="shared" si="5"/>
        <v>-1984534514</v>
      </c>
      <c r="Z44" s="32">
        <f>+IF(X44&lt;&gt;0,+(Y44/X44)*100,0)</f>
        <v>-126.55175606552369</v>
      </c>
      <c r="AA44" s="33">
        <f>+AA37+AA43</f>
        <v>1617658696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21893367213</v>
      </c>
      <c r="D45" s="42">
        <f t="shared" si="6"/>
        <v>0</v>
      </c>
      <c r="E45" s="43">
        <f t="shared" si="6"/>
        <v>11500250168</v>
      </c>
      <c r="F45" s="44">
        <f t="shared" si="6"/>
        <v>11500250168</v>
      </c>
      <c r="G45" s="44">
        <f t="shared" si="6"/>
        <v>18170094469</v>
      </c>
      <c r="H45" s="44">
        <f t="shared" si="6"/>
        <v>-678978688</v>
      </c>
      <c r="I45" s="44">
        <f t="shared" si="6"/>
        <v>-330107723</v>
      </c>
      <c r="J45" s="44">
        <f t="shared" si="6"/>
        <v>17161008058</v>
      </c>
      <c r="K45" s="44">
        <f t="shared" si="6"/>
        <v>292103698</v>
      </c>
      <c r="L45" s="44">
        <f t="shared" si="6"/>
        <v>272706340</v>
      </c>
      <c r="M45" s="44">
        <f t="shared" si="6"/>
        <v>275210797</v>
      </c>
      <c r="N45" s="44">
        <f t="shared" si="6"/>
        <v>840020835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18001028893</v>
      </c>
      <c r="X45" s="44">
        <f t="shared" si="6"/>
        <v>7483371948</v>
      </c>
      <c r="Y45" s="44">
        <f t="shared" si="6"/>
        <v>10517656945</v>
      </c>
      <c r="Z45" s="45">
        <f>+IF(X45&lt;&gt;0,+(Y45/X45)*100,0)</f>
        <v>140.54702904097852</v>
      </c>
      <c r="AA45" s="46">
        <f>+AA26-AA44</f>
        <v>11500250168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-2216377343</v>
      </c>
      <c r="D47" s="18"/>
      <c r="E47" s="19">
        <v>2131521125</v>
      </c>
      <c r="F47" s="20">
        <v>2131521125</v>
      </c>
      <c r="G47" s="20">
        <v>-6079899948</v>
      </c>
      <c r="H47" s="20">
        <v>355150954</v>
      </c>
      <c r="I47" s="20">
        <v>-501694588</v>
      </c>
      <c r="J47" s="20">
        <v>-6226443582</v>
      </c>
      <c r="K47" s="20">
        <v>88884071</v>
      </c>
      <c r="L47" s="20">
        <v>-712162637</v>
      </c>
      <c r="M47" s="20">
        <v>42997705</v>
      </c>
      <c r="N47" s="20">
        <v>-580280861</v>
      </c>
      <c r="O47" s="20"/>
      <c r="P47" s="20"/>
      <c r="Q47" s="20"/>
      <c r="R47" s="20"/>
      <c r="S47" s="20"/>
      <c r="T47" s="20"/>
      <c r="U47" s="20"/>
      <c r="V47" s="20"/>
      <c r="W47" s="20">
        <v>-6806724443</v>
      </c>
      <c r="X47" s="20">
        <v>1883190366</v>
      </c>
      <c r="Y47" s="20">
        <v>-8689914809</v>
      </c>
      <c r="Z47" s="47">
        <v>-461.44643504405013</v>
      </c>
      <c r="AA47" s="22">
        <v>2131521125</v>
      </c>
    </row>
    <row r="48" spans="1:27" x14ac:dyDescent="0.25">
      <c r="A48" s="23" t="s">
        <v>73</v>
      </c>
      <c r="B48" s="17" t="s">
        <v>32</v>
      </c>
      <c r="C48" s="18">
        <v>-15794429</v>
      </c>
      <c r="D48" s="18"/>
      <c r="E48" s="19"/>
      <c r="F48" s="20"/>
      <c r="G48" s="20">
        <v>-7898273</v>
      </c>
      <c r="H48" s="20">
        <v>-7896156</v>
      </c>
      <c r="I48" s="20"/>
      <c r="J48" s="20">
        <v>-15794429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-15794429</v>
      </c>
      <c r="X48" s="20"/>
      <c r="Y48" s="20">
        <v>-15794429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-2232171772</v>
      </c>
      <c r="D50" s="50">
        <f t="shared" ref="D50:Y50" si="7">SUM(D47:D49)</f>
        <v>0</v>
      </c>
      <c r="E50" s="51">
        <f t="shared" si="7"/>
        <v>2131521125</v>
      </c>
      <c r="F50" s="52">
        <f t="shared" si="7"/>
        <v>2131521125</v>
      </c>
      <c r="G50" s="52">
        <f t="shared" si="7"/>
        <v>-6087798221</v>
      </c>
      <c r="H50" s="52">
        <f t="shared" si="7"/>
        <v>347254798</v>
      </c>
      <c r="I50" s="52">
        <f t="shared" si="7"/>
        <v>-501694588</v>
      </c>
      <c r="J50" s="52">
        <f t="shared" si="7"/>
        <v>-6242238011</v>
      </c>
      <c r="K50" s="52">
        <f t="shared" si="7"/>
        <v>88884071</v>
      </c>
      <c r="L50" s="52">
        <f t="shared" si="7"/>
        <v>-712162637</v>
      </c>
      <c r="M50" s="52">
        <f t="shared" si="7"/>
        <v>42997705</v>
      </c>
      <c r="N50" s="52">
        <f t="shared" si="7"/>
        <v>-580280861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-6822518872</v>
      </c>
      <c r="X50" s="52">
        <f t="shared" si="7"/>
        <v>1883190366</v>
      </c>
      <c r="Y50" s="52">
        <f t="shared" si="7"/>
        <v>-8705709238</v>
      </c>
      <c r="Z50" s="53">
        <f>+IF(X50&lt;&gt;0,+(Y50/X50)*100,0)</f>
        <v>-462.28514095956245</v>
      </c>
      <c r="AA50" s="54">
        <f>SUM(AA47:AA49)</f>
        <v>2131521125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C3166EA-1B64-4E08-9940-AFDAC5CA7875}"/>
</file>

<file path=customXml/itemProps2.xml><?xml version="1.0" encoding="utf-8"?>
<ds:datastoreItem xmlns:ds="http://schemas.openxmlformats.org/officeDocument/2006/customXml" ds:itemID="{63D1041E-65A7-4809-AFE5-C0C40DA2F2C7}"/>
</file>

<file path=customXml/itemProps3.xml><?xml version="1.0" encoding="utf-8"?>
<ds:datastoreItem xmlns:ds="http://schemas.openxmlformats.org/officeDocument/2006/customXml" ds:itemID="{6DA0D982-9B1D-43E0-9D9D-9970E98F17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2026-02-09T13:17:34Z</dcterms:created>
  <dcterms:modified xsi:type="dcterms:W3CDTF">2026-02-09T13:19:03Z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